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15195" windowHeight="79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Sheet1!$J$1:$T$16</definedName>
    <definedName name="_xlnm.Print_Titles" localSheetId="0">Sheet1!$7:$7</definedName>
  </definedNames>
  <calcPr calcId="145621"/>
</workbook>
</file>

<file path=xl/calcChain.xml><?xml version="1.0" encoding="utf-8"?>
<calcChain xmlns="http://schemas.openxmlformats.org/spreadsheetml/2006/main">
  <c r="O5" i="1" l="1"/>
  <c r="K14" i="1"/>
  <c r="K15" i="1" s="1"/>
  <c r="T6" i="1"/>
  <c r="D266" i="1"/>
  <c r="K5" i="1"/>
  <c r="F266" i="1"/>
  <c r="E265" i="1"/>
  <c r="E264" i="1"/>
  <c r="E263" i="1"/>
  <c r="D265" i="1"/>
  <c r="D263" i="1"/>
  <c r="D264" i="1"/>
  <c r="C243" i="1"/>
  <c r="C229" i="1"/>
  <c r="C223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C183" i="1"/>
  <c r="AC3" i="1"/>
  <c r="AB3" i="1"/>
  <c r="AA3" i="1"/>
  <c r="Z3" i="1"/>
  <c r="Y3" i="1"/>
  <c r="X3" i="1"/>
  <c r="W3" i="1"/>
  <c r="C202" i="1" l="1"/>
  <c r="G202" i="1"/>
  <c r="C203" i="1"/>
  <c r="G203" i="1"/>
  <c r="C204" i="1"/>
  <c r="G204" i="1"/>
  <c r="C205" i="1"/>
  <c r="G205" i="1"/>
  <c r="C206" i="1"/>
  <c r="G206" i="1"/>
  <c r="C207" i="1"/>
  <c r="G207" i="1"/>
  <c r="C208" i="1"/>
  <c r="G208" i="1"/>
  <c r="C209" i="1"/>
  <c r="G209" i="1"/>
  <c r="C210" i="1"/>
  <c r="G210" i="1"/>
  <c r="C211" i="1"/>
  <c r="G211" i="1"/>
  <c r="C212" i="1"/>
  <c r="G212" i="1"/>
  <c r="C213" i="1"/>
  <c r="G213" i="1"/>
  <c r="C214" i="1"/>
  <c r="G214" i="1"/>
  <c r="C215" i="1"/>
  <c r="G215" i="1"/>
  <c r="C216" i="1"/>
  <c r="G216" i="1"/>
  <c r="C217" i="1"/>
  <c r="G217" i="1"/>
  <c r="C218" i="1"/>
  <c r="G218" i="1"/>
  <c r="C219" i="1"/>
  <c r="G219" i="1"/>
  <c r="C220" i="1"/>
  <c r="G220" i="1"/>
  <c r="C221" i="1"/>
  <c r="G221" i="1"/>
  <c r="C222" i="1"/>
  <c r="G222" i="1"/>
  <c r="G223" i="1"/>
  <c r="C224" i="1"/>
  <c r="G224" i="1"/>
  <c r="C225" i="1"/>
  <c r="G225" i="1"/>
  <c r="C226" i="1"/>
  <c r="G226" i="1"/>
  <c r="C227" i="1"/>
  <c r="G227" i="1"/>
  <c r="C228" i="1"/>
  <c r="G228" i="1"/>
  <c r="G229" i="1"/>
  <c r="C230" i="1"/>
  <c r="G230" i="1"/>
  <c r="C231" i="1"/>
  <c r="G231" i="1"/>
  <c r="C232" i="1"/>
  <c r="G232" i="1"/>
  <c r="C233" i="1"/>
  <c r="G233" i="1"/>
  <c r="C234" i="1"/>
  <c r="G234" i="1"/>
  <c r="C235" i="1"/>
  <c r="G235" i="1"/>
  <c r="C236" i="1"/>
  <c r="G236" i="1"/>
  <c r="C237" i="1"/>
  <c r="G237" i="1"/>
  <c r="C238" i="1"/>
  <c r="G238" i="1"/>
  <c r="C239" i="1"/>
  <c r="G239" i="1"/>
  <c r="C240" i="1"/>
  <c r="G240" i="1"/>
  <c r="C241" i="1"/>
  <c r="G241" i="1"/>
  <c r="C242" i="1"/>
  <c r="G242" i="1"/>
  <c r="G243" i="1"/>
  <c r="C244" i="1"/>
  <c r="G244" i="1"/>
  <c r="C245" i="1"/>
  <c r="G245" i="1"/>
  <c r="C246" i="1"/>
  <c r="G246" i="1"/>
  <c r="C247" i="1"/>
  <c r="G247" i="1"/>
  <c r="C248" i="1"/>
  <c r="G248" i="1"/>
  <c r="C249" i="1"/>
  <c r="G249" i="1"/>
  <c r="C250" i="1"/>
  <c r="G250" i="1"/>
  <c r="C251" i="1"/>
  <c r="G251" i="1"/>
  <c r="C252" i="1"/>
  <c r="G252" i="1"/>
  <c r="C253" i="1"/>
  <c r="G253" i="1"/>
  <c r="C254" i="1"/>
  <c r="G254" i="1"/>
  <c r="C255" i="1"/>
  <c r="G255" i="1"/>
  <c r="C256" i="1"/>
  <c r="G256" i="1"/>
  <c r="C257" i="1"/>
  <c r="G257" i="1"/>
  <c r="C258" i="1"/>
  <c r="G258" i="1"/>
  <c r="C259" i="1"/>
  <c r="G259" i="1"/>
  <c r="C260" i="1"/>
  <c r="G260" i="1"/>
  <c r="C261" i="1"/>
  <c r="G261" i="1"/>
  <c r="C262" i="1"/>
  <c r="G262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8" i="1"/>
  <c r="Q12" i="1" l="1"/>
  <c r="R12" i="1" s="1"/>
  <c r="Q8" i="1"/>
  <c r="R8" i="1" s="1"/>
  <c r="Q11" i="1"/>
  <c r="R11" i="1" s="1"/>
  <c r="Q7" i="1"/>
  <c r="R7" i="1" s="1"/>
  <c r="Q10" i="1"/>
  <c r="R10" i="1" s="1"/>
  <c r="Q6" i="1"/>
  <c r="R6" i="1" s="1"/>
  <c r="Q9" i="1"/>
  <c r="R9" i="1" s="1"/>
  <c r="H182" i="1"/>
  <c r="H181" i="1"/>
  <c r="H180" i="1"/>
  <c r="H179" i="1"/>
  <c r="H178" i="1"/>
  <c r="H177" i="1"/>
  <c r="H176" i="1"/>
  <c r="H175" i="1"/>
  <c r="H174" i="1"/>
  <c r="H173" i="1"/>
  <c r="H172" i="1"/>
  <c r="H171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169" i="1"/>
  <c r="G170" i="1"/>
  <c r="H170" i="1"/>
  <c r="H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2" i="1"/>
  <c r="G162" i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G136" i="1"/>
  <c r="F265" i="1"/>
  <c r="F264" i="1"/>
  <c r="F263" i="1"/>
  <c r="E266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G113" i="1"/>
  <c r="G8" i="1"/>
  <c r="K9" i="1" s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4" i="1"/>
  <c r="G115" i="1"/>
  <c r="J9" i="1" l="1"/>
  <c r="J5" i="1"/>
  <c r="G265" i="1"/>
  <c r="G264" i="1"/>
  <c r="G263" i="1"/>
  <c r="N5" i="1"/>
  <c r="M5" i="1"/>
  <c r="H265" i="1"/>
  <c r="L5" i="1"/>
  <c r="H264" i="1"/>
  <c r="H263" i="1"/>
</calcChain>
</file>

<file path=xl/sharedStrings.xml><?xml version="1.0" encoding="utf-8"?>
<sst xmlns="http://schemas.openxmlformats.org/spreadsheetml/2006/main" count="94" uniqueCount="78">
  <si>
    <t>Date</t>
  </si>
  <si>
    <t>Miles</t>
  </si>
  <si>
    <t>Gallons</t>
  </si>
  <si>
    <t>Cost</t>
  </si>
  <si>
    <t>MPG</t>
  </si>
  <si>
    <t>Averages</t>
  </si>
  <si>
    <t>Comments</t>
  </si>
  <si>
    <t>11/10/04 Oil change and filter 5,205 miles $24.06</t>
  </si>
  <si>
    <t>Picked up 5/14/04  57 miles on the odometer</t>
  </si>
  <si>
    <t>1,575 mi front rotors resurfaced free - slight vibration and pull to the right</t>
  </si>
  <si>
    <t>4/4/05 Change oil and filter (10,089mi) - rotate tires fixed driver's window switch</t>
  </si>
  <si>
    <t>10/8/05 Change oil &amp; filter, rotate tires15,206 miles</t>
  </si>
  <si>
    <t>Max</t>
  </si>
  <si>
    <t>Min</t>
  </si>
  <si>
    <t>Total</t>
  </si>
  <si>
    <t>2004 Honda Accord 4 DR EX</t>
  </si>
  <si>
    <t>Nighthawk Black 160 HP</t>
  </si>
  <si>
    <t>2.4 liter DOHC - 16 Valve</t>
  </si>
  <si>
    <t>16" 205/60R16 91V tires</t>
  </si>
  <si>
    <t>Odometer reading on delivery 57 miles - Purchased May 14, 2004</t>
  </si>
  <si>
    <t>3/2/05 New Driver's door speaker under warranty - new passenger wiper blade</t>
  </si>
  <si>
    <t>12/27/06 Inspection and wheel alignment 27,383 miles</t>
  </si>
  <si>
    <t>VIN 1HGCM55684A077485</t>
  </si>
  <si>
    <t>Honda Care Roadside 1-800-594-7400</t>
  </si>
  <si>
    <t>Apple Honda 1-800-960-9041</t>
  </si>
  <si>
    <t>Fuel Tank = 17.09 Gallons</t>
  </si>
  <si>
    <t>Engine Oil with Filter = 4.4 Quarts</t>
  </si>
  <si>
    <t>9/10/06 I changed the air filter 24,280 miles</t>
  </si>
  <si>
    <t>3/24/07 Oil change, rear brake pads, rotate tires, change cabin filter 29,960 mi</t>
  </si>
  <si>
    <t>10/6/06 Change oil and rotate tires 24,980 miles</t>
  </si>
  <si>
    <t>4/8/06 Change oil and rotate tires 20,333 miles</t>
  </si>
  <si>
    <t>12/23/05 Inspection - I replaced driver's wiper blade</t>
  </si>
  <si>
    <t>12/06/04 Inspection, emission and recall for driver's air bag $66.20</t>
  </si>
  <si>
    <t>10/6/07 oil and filter 35,011 miles</t>
  </si>
  <si>
    <t>1/14/08 New Tires @ Costco's 37,994 miles</t>
  </si>
  <si>
    <t>1/21/08 Inspection/emission $65.18</t>
  </si>
  <si>
    <t>3/15/08 39,951 Miles oil and filter</t>
  </si>
  <si>
    <t>7/29/08 oil and filter 43,696 mi</t>
  </si>
  <si>
    <t>9/3/08 oil and filter 45,100</t>
  </si>
  <si>
    <t>1/2/08 Inspection and cabin filter replaced</t>
  </si>
  <si>
    <t>3/21/2009 oil and filter 50,600 mi</t>
  </si>
  <si>
    <t>2004 Honda Accord 4 DR EX Data</t>
  </si>
  <si>
    <t>Cost/Gal</t>
  </si>
  <si>
    <t>Average</t>
  </si>
  <si>
    <t>Fill-up</t>
  </si>
  <si>
    <t>Days</t>
  </si>
  <si>
    <t>Sun</t>
  </si>
  <si>
    <t>Mon</t>
  </si>
  <si>
    <t>Tue</t>
  </si>
  <si>
    <t>Wed</t>
  </si>
  <si>
    <t>Thu</t>
  </si>
  <si>
    <t>Fri</t>
  </si>
  <si>
    <t>Sat</t>
  </si>
  <si>
    <t>Mi/Tank</t>
  </si>
  <si>
    <t>Day</t>
  </si>
  <si>
    <t>#</t>
  </si>
  <si>
    <t>%</t>
  </si>
  <si>
    <t>Total #</t>
  </si>
  <si>
    <t>9/12/09 oil and filter checked front brake pads 55,089 mi</t>
  </si>
  <si>
    <t>10/3/09 Flar RR tire could not be fixed new tire, new radio/CD display free</t>
  </si>
  <si>
    <t>1/16/10 Inspection and emission</t>
  </si>
  <si>
    <t>2/22/10 oil and filter</t>
  </si>
  <si>
    <t>3/25/10 tires balanced and rotated 61,513 mi</t>
  </si>
  <si>
    <t>5/28/2010 new front brakes 65,574 mi</t>
  </si>
  <si>
    <t>RETIRED!!</t>
  </si>
  <si>
    <t>8/9/2010 Oil and filter 65,399 mi</t>
  </si>
  <si>
    <t>1/20/2011 inspection, oil and filter, rear brakes</t>
  </si>
  <si>
    <t>Gallon</t>
  </si>
  <si>
    <t>High Cost</t>
  </si>
  <si>
    <t>Low Cost</t>
  </si>
  <si>
    <t>Gas Cost</t>
  </si>
  <si>
    <t>8/8/11 Oil and filter, new serpentine belt and clamp on cat conv shield</t>
  </si>
  <si>
    <t>8/26/11 75,772 mi tires rotated and balanced</t>
  </si>
  <si>
    <t>High</t>
  </si>
  <si>
    <t>Low</t>
  </si>
  <si>
    <t>Purchased</t>
  </si>
  <si>
    <t>Today</t>
  </si>
  <si>
    <t>Car Age Yr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</si>
</sst>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m/d/yy;@"/>
    <numFmt numFmtId="165" formatCode="0.0"/>
    <numFmt numFmtId="166" formatCode="&quot;$&quot;#,##0.00"/>
    <numFmt numFmtId="167" formatCode="&quot;$&quot;#,##0.0"/>
    <numFmt numFmtId="168" formatCode="#,##0.0"/>
  </numFmts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7030A0"/>
      <name val="Arial"/>
      <family val="2"/>
    </font>
    <font>
      <b/>
      <i/>
      <sz val="10"/>
      <color rgb="FFFF0000"/>
      <name val="Arial"/>
      <family val="2"/>
    </font>
    <font>
      <b/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4" fontId="1" fillId="0" borderId="0" xfId="0" applyNumberFormat="1" applyFont="1"/>
    <xf numFmtId="164" fontId="2" fillId="0" borderId="0" xfId="0" applyNumberFormat="1" applyFont="1"/>
    <xf numFmtId="0" fontId="3" fillId="0" borderId="0" xfId="0" applyFont="1"/>
    <xf numFmtId="164" fontId="3" fillId="0" borderId="0" xfId="0" applyNumberFormat="1" applyFont="1"/>
    <xf numFmtId="15" fontId="0" fillId="0" borderId="0" xfId="0" applyNumberFormat="1" applyAlignment="1">
      <alignment horizontal="left"/>
    </xf>
    <xf numFmtId="0" fontId="1" fillId="0" borderId="0" xfId="0" applyFont="1"/>
    <xf numFmtId="0" fontId="4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9" fontId="0" fillId="0" borderId="0" xfId="0" applyNumberFormat="1"/>
    <xf numFmtId="166" fontId="1" fillId="0" borderId="0" xfId="0" applyNumberFormat="1" applyFont="1"/>
    <xf numFmtId="14" fontId="0" fillId="0" borderId="0" xfId="0" applyNumberFormat="1"/>
    <xf numFmtId="164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2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164" fontId="0" fillId="0" borderId="0" xfId="0" applyNumberFormat="1" applyBorder="1"/>
    <xf numFmtId="165" fontId="0" fillId="0" borderId="0" xfId="0" applyNumberFormat="1" applyBorder="1"/>
    <xf numFmtId="2" fontId="0" fillId="0" borderId="0" xfId="0" applyNumberFormat="1" applyBorder="1"/>
    <xf numFmtId="166" fontId="0" fillId="0" borderId="0" xfId="0" applyNumberFormat="1" applyBorder="1"/>
    <xf numFmtId="0" fontId="0" fillId="0" borderId="0" xfId="0" applyBorder="1"/>
    <xf numFmtId="15" fontId="0" fillId="0" borderId="0" xfId="0" applyNumberFormat="1" applyBorder="1" applyAlignment="1">
      <alignment horizontal="left"/>
    </xf>
    <xf numFmtId="0" fontId="3" fillId="0" borderId="0" xfId="0" applyFont="1" applyBorder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2004 Honda Accord EX MPG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Sheet1!$G$7</c:f>
              <c:strCache>
                <c:ptCount val="1"/>
                <c:pt idx="0">
                  <c:v>MPG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Sheet1!$A$8:$A$262</c:f>
              <c:numCache>
                <c:formatCode>m/d/yy;@</c:formatCode>
                <c:ptCount val="255"/>
                <c:pt idx="0">
                  <c:v>38134</c:v>
                </c:pt>
                <c:pt idx="1">
                  <c:v>38146</c:v>
                </c:pt>
                <c:pt idx="2">
                  <c:v>38172</c:v>
                </c:pt>
                <c:pt idx="3">
                  <c:v>38183</c:v>
                </c:pt>
                <c:pt idx="4">
                  <c:v>38187</c:v>
                </c:pt>
                <c:pt idx="5">
                  <c:v>38200</c:v>
                </c:pt>
                <c:pt idx="6">
                  <c:v>38208</c:v>
                </c:pt>
                <c:pt idx="7">
                  <c:v>38218</c:v>
                </c:pt>
                <c:pt idx="8">
                  <c:v>38232</c:v>
                </c:pt>
                <c:pt idx="9">
                  <c:v>38240</c:v>
                </c:pt>
                <c:pt idx="10">
                  <c:v>38253</c:v>
                </c:pt>
                <c:pt idx="11">
                  <c:v>38267</c:v>
                </c:pt>
                <c:pt idx="12">
                  <c:v>38270</c:v>
                </c:pt>
                <c:pt idx="13">
                  <c:v>38275</c:v>
                </c:pt>
                <c:pt idx="14">
                  <c:v>38285</c:v>
                </c:pt>
                <c:pt idx="15">
                  <c:v>38297</c:v>
                </c:pt>
                <c:pt idx="16">
                  <c:v>38304</c:v>
                </c:pt>
                <c:pt idx="17">
                  <c:v>38308</c:v>
                </c:pt>
                <c:pt idx="18">
                  <c:v>38324</c:v>
                </c:pt>
                <c:pt idx="19">
                  <c:v>38331</c:v>
                </c:pt>
                <c:pt idx="20">
                  <c:v>38340</c:v>
                </c:pt>
                <c:pt idx="21">
                  <c:v>38345</c:v>
                </c:pt>
                <c:pt idx="22">
                  <c:v>38351</c:v>
                </c:pt>
                <c:pt idx="23">
                  <c:v>38359</c:v>
                </c:pt>
                <c:pt idx="24">
                  <c:v>38371</c:v>
                </c:pt>
                <c:pt idx="25">
                  <c:v>38383</c:v>
                </c:pt>
                <c:pt idx="26">
                  <c:v>38392</c:v>
                </c:pt>
                <c:pt idx="27">
                  <c:v>38400</c:v>
                </c:pt>
                <c:pt idx="28">
                  <c:v>38415</c:v>
                </c:pt>
                <c:pt idx="29">
                  <c:v>38421</c:v>
                </c:pt>
                <c:pt idx="30">
                  <c:v>36600</c:v>
                </c:pt>
                <c:pt idx="31">
                  <c:v>38435</c:v>
                </c:pt>
                <c:pt idx="32">
                  <c:v>38442</c:v>
                </c:pt>
                <c:pt idx="33">
                  <c:v>38453</c:v>
                </c:pt>
                <c:pt idx="34">
                  <c:v>38457</c:v>
                </c:pt>
                <c:pt idx="35">
                  <c:v>38467</c:v>
                </c:pt>
                <c:pt idx="36">
                  <c:v>38476</c:v>
                </c:pt>
                <c:pt idx="37">
                  <c:v>38498</c:v>
                </c:pt>
                <c:pt idx="38">
                  <c:v>38512</c:v>
                </c:pt>
                <c:pt idx="39">
                  <c:v>38541</c:v>
                </c:pt>
                <c:pt idx="40">
                  <c:v>38554</c:v>
                </c:pt>
                <c:pt idx="41">
                  <c:v>38563</c:v>
                </c:pt>
                <c:pt idx="42">
                  <c:v>38570</c:v>
                </c:pt>
                <c:pt idx="43">
                  <c:v>38573</c:v>
                </c:pt>
                <c:pt idx="44">
                  <c:v>38583</c:v>
                </c:pt>
                <c:pt idx="45">
                  <c:v>38597</c:v>
                </c:pt>
                <c:pt idx="46">
                  <c:v>38605</c:v>
                </c:pt>
                <c:pt idx="47">
                  <c:v>38616</c:v>
                </c:pt>
                <c:pt idx="48">
                  <c:v>38622</c:v>
                </c:pt>
                <c:pt idx="49">
                  <c:v>38632</c:v>
                </c:pt>
                <c:pt idx="50">
                  <c:v>38641</c:v>
                </c:pt>
                <c:pt idx="51">
                  <c:v>38651</c:v>
                </c:pt>
                <c:pt idx="52">
                  <c:v>38659</c:v>
                </c:pt>
                <c:pt idx="53">
                  <c:v>38667</c:v>
                </c:pt>
                <c:pt idx="54">
                  <c:v>38679</c:v>
                </c:pt>
                <c:pt idx="55">
                  <c:v>38693</c:v>
                </c:pt>
                <c:pt idx="56">
                  <c:v>38704</c:v>
                </c:pt>
                <c:pt idx="57">
                  <c:v>38713</c:v>
                </c:pt>
                <c:pt idx="58">
                  <c:v>38723</c:v>
                </c:pt>
                <c:pt idx="59">
                  <c:v>38732</c:v>
                </c:pt>
                <c:pt idx="60">
                  <c:v>38744</c:v>
                </c:pt>
                <c:pt idx="61">
                  <c:v>38754</c:v>
                </c:pt>
                <c:pt idx="62">
                  <c:v>38764</c:v>
                </c:pt>
                <c:pt idx="63">
                  <c:v>38775</c:v>
                </c:pt>
                <c:pt idx="64">
                  <c:v>38785</c:v>
                </c:pt>
                <c:pt idx="65">
                  <c:v>38799</c:v>
                </c:pt>
                <c:pt idx="66">
                  <c:v>38808</c:v>
                </c:pt>
                <c:pt idx="67">
                  <c:v>38813</c:v>
                </c:pt>
                <c:pt idx="68">
                  <c:v>38824</c:v>
                </c:pt>
                <c:pt idx="69">
                  <c:v>38835</c:v>
                </c:pt>
                <c:pt idx="70">
                  <c:v>38845</c:v>
                </c:pt>
                <c:pt idx="71">
                  <c:v>38857</c:v>
                </c:pt>
                <c:pt idx="72">
                  <c:v>38871</c:v>
                </c:pt>
                <c:pt idx="73">
                  <c:v>38894</c:v>
                </c:pt>
                <c:pt idx="74">
                  <c:v>38905</c:v>
                </c:pt>
                <c:pt idx="75">
                  <c:v>38915</c:v>
                </c:pt>
                <c:pt idx="76">
                  <c:v>294568</c:v>
                </c:pt>
                <c:pt idx="77">
                  <c:v>38937</c:v>
                </c:pt>
                <c:pt idx="78">
                  <c:v>38948</c:v>
                </c:pt>
                <c:pt idx="79">
                  <c:v>36769</c:v>
                </c:pt>
                <c:pt idx="80">
                  <c:v>38973</c:v>
                </c:pt>
                <c:pt idx="81">
                  <c:v>38981</c:v>
                </c:pt>
                <c:pt idx="82">
                  <c:v>38994</c:v>
                </c:pt>
                <c:pt idx="83">
                  <c:v>39002</c:v>
                </c:pt>
                <c:pt idx="84">
                  <c:v>39024</c:v>
                </c:pt>
                <c:pt idx="85">
                  <c:v>39035</c:v>
                </c:pt>
                <c:pt idx="86">
                  <c:v>39045</c:v>
                </c:pt>
                <c:pt idx="87">
                  <c:v>39057</c:v>
                </c:pt>
                <c:pt idx="88">
                  <c:v>39065</c:v>
                </c:pt>
                <c:pt idx="89">
                  <c:v>39070</c:v>
                </c:pt>
                <c:pt idx="90">
                  <c:v>39074</c:v>
                </c:pt>
                <c:pt idx="91">
                  <c:v>39086</c:v>
                </c:pt>
                <c:pt idx="92">
                  <c:v>39095</c:v>
                </c:pt>
                <c:pt idx="93">
                  <c:v>39106</c:v>
                </c:pt>
                <c:pt idx="94">
                  <c:v>39116</c:v>
                </c:pt>
                <c:pt idx="95">
                  <c:v>39126</c:v>
                </c:pt>
                <c:pt idx="96">
                  <c:v>39137</c:v>
                </c:pt>
                <c:pt idx="97">
                  <c:v>39149</c:v>
                </c:pt>
                <c:pt idx="98">
                  <c:v>39161</c:v>
                </c:pt>
                <c:pt idx="99">
                  <c:v>39170</c:v>
                </c:pt>
                <c:pt idx="100">
                  <c:v>39182</c:v>
                </c:pt>
                <c:pt idx="101">
                  <c:v>39197</c:v>
                </c:pt>
                <c:pt idx="102">
                  <c:v>39204</c:v>
                </c:pt>
                <c:pt idx="103">
                  <c:v>39215</c:v>
                </c:pt>
                <c:pt idx="104">
                  <c:v>39228</c:v>
                </c:pt>
                <c:pt idx="105">
                  <c:v>39236</c:v>
                </c:pt>
                <c:pt idx="106">
                  <c:v>39265</c:v>
                </c:pt>
                <c:pt idx="107">
                  <c:v>39273</c:v>
                </c:pt>
                <c:pt idx="108">
                  <c:v>39288</c:v>
                </c:pt>
                <c:pt idx="109">
                  <c:v>39297</c:v>
                </c:pt>
                <c:pt idx="110">
                  <c:v>39304</c:v>
                </c:pt>
                <c:pt idx="111">
                  <c:v>39317</c:v>
                </c:pt>
                <c:pt idx="112">
                  <c:v>39326</c:v>
                </c:pt>
                <c:pt idx="113">
                  <c:v>39343</c:v>
                </c:pt>
                <c:pt idx="114">
                  <c:v>39348</c:v>
                </c:pt>
                <c:pt idx="115">
                  <c:v>39353</c:v>
                </c:pt>
                <c:pt idx="116">
                  <c:v>39358</c:v>
                </c:pt>
                <c:pt idx="117">
                  <c:v>39367</c:v>
                </c:pt>
                <c:pt idx="118">
                  <c:v>39375</c:v>
                </c:pt>
                <c:pt idx="119">
                  <c:v>39385</c:v>
                </c:pt>
                <c:pt idx="120">
                  <c:v>39393</c:v>
                </c:pt>
                <c:pt idx="121">
                  <c:v>39404</c:v>
                </c:pt>
                <c:pt idx="122">
                  <c:v>39415</c:v>
                </c:pt>
                <c:pt idx="123">
                  <c:v>39424</c:v>
                </c:pt>
                <c:pt idx="124">
                  <c:v>39435</c:v>
                </c:pt>
                <c:pt idx="125">
                  <c:v>39444</c:v>
                </c:pt>
                <c:pt idx="126">
                  <c:v>39457</c:v>
                </c:pt>
                <c:pt idx="127">
                  <c:v>39467</c:v>
                </c:pt>
                <c:pt idx="128">
                  <c:v>39473</c:v>
                </c:pt>
                <c:pt idx="129">
                  <c:v>39480</c:v>
                </c:pt>
                <c:pt idx="130">
                  <c:v>39492</c:v>
                </c:pt>
                <c:pt idx="131">
                  <c:v>39501</c:v>
                </c:pt>
                <c:pt idx="132">
                  <c:v>39513</c:v>
                </c:pt>
                <c:pt idx="133">
                  <c:v>39522</c:v>
                </c:pt>
                <c:pt idx="134">
                  <c:v>39534</c:v>
                </c:pt>
                <c:pt idx="135">
                  <c:v>39543</c:v>
                </c:pt>
                <c:pt idx="136">
                  <c:v>39554</c:v>
                </c:pt>
                <c:pt idx="137">
                  <c:v>39562</c:v>
                </c:pt>
                <c:pt idx="138">
                  <c:v>39571</c:v>
                </c:pt>
                <c:pt idx="139">
                  <c:v>39581</c:v>
                </c:pt>
                <c:pt idx="140">
                  <c:v>39594</c:v>
                </c:pt>
                <c:pt idx="141">
                  <c:v>39604</c:v>
                </c:pt>
                <c:pt idx="142">
                  <c:v>39622</c:v>
                </c:pt>
                <c:pt idx="143">
                  <c:v>39628</c:v>
                </c:pt>
                <c:pt idx="144">
                  <c:v>39637</c:v>
                </c:pt>
                <c:pt idx="145">
                  <c:v>39647</c:v>
                </c:pt>
                <c:pt idx="146">
                  <c:v>39660</c:v>
                </c:pt>
                <c:pt idx="147">
                  <c:v>39665</c:v>
                </c:pt>
                <c:pt idx="148">
                  <c:v>39671</c:v>
                </c:pt>
                <c:pt idx="149">
                  <c:v>39683</c:v>
                </c:pt>
                <c:pt idx="150">
                  <c:v>39695</c:v>
                </c:pt>
                <c:pt idx="151">
                  <c:v>39706</c:v>
                </c:pt>
                <c:pt idx="152">
                  <c:v>39712</c:v>
                </c:pt>
                <c:pt idx="153">
                  <c:v>39723</c:v>
                </c:pt>
                <c:pt idx="154">
                  <c:v>39736</c:v>
                </c:pt>
                <c:pt idx="155">
                  <c:v>39746</c:v>
                </c:pt>
                <c:pt idx="156">
                  <c:v>39758</c:v>
                </c:pt>
                <c:pt idx="157">
                  <c:v>39768</c:v>
                </c:pt>
                <c:pt idx="158">
                  <c:v>39772</c:v>
                </c:pt>
                <c:pt idx="159">
                  <c:v>39788</c:v>
                </c:pt>
                <c:pt idx="160">
                  <c:v>39795</c:v>
                </c:pt>
                <c:pt idx="161">
                  <c:v>39799</c:v>
                </c:pt>
                <c:pt idx="162">
                  <c:v>39802</c:v>
                </c:pt>
                <c:pt idx="163">
                  <c:v>39810</c:v>
                </c:pt>
                <c:pt idx="164">
                  <c:v>39822</c:v>
                </c:pt>
                <c:pt idx="165">
                  <c:v>39832</c:v>
                </c:pt>
                <c:pt idx="166">
                  <c:v>39840</c:v>
                </c:pt>
                <c:pt idx="167">
                  <c:v>39853</c:v>
                </c:pt>
                <c:pt idx="168">
                  <c:v>39864</c:v>
                </c:pt>
                <c:pt idx="169">
                  <c:v>39876</c:v>
                </c:pt>
                <c:pt idx="170">
                  <c:v>39886</c:v>
                </c:pt>
                <c:pt idx="171">
                  <c:v>39897</c:v>
                </c:pt>
                <c:pt idx="172">
                  <c:v>39906</c:v>
                </c:pt>
                <c:pt idx="173">
                  <c:v>39919</c:v>
                </c:pt>
                <c:pt idx="174">
                  <c:v>39933</c:v>
                </c:pt>
                <c:pt idx="175">
                  <c:v>39947</c:v>
                </c:pt>
                <c:pt idx="176">
                  <c:v>39957</c:v>
                </c:pt>
                <c:pt idx="177">
                  <c:v>39967</c:v>
                </c:pt>
                <c:pt idx="178">
                  <c:v>39970</c:v>
                </c:pt>
                <c:pt idx="179">
                  <c:v>39976</c:v>
                </c:pt>
                <c:pt idx="180">
                  <c:v>39992</c:v>
                </c:pt>
                <c:pt idx="181">
                  <c:v>40002</c:v>
                </c:pt>
                <c:pt idx="182">
                  <c:v>40012</c:v>
                </c:pt>
                <c:pt idx="183">
                  <c:v>40029</c:v>
                </c:pt>
                <c:pt idx="184">
                  <c:v>40041</c:v>
                </c:pt>
                <c:pt idx="185">
                  <c:v>40049</c:v>
                </c:pt>
                <c:pt idx="186">
                  <c:v>40059</c:v>
                </c:pt>
                <c:pt idx="187">
                  <c:v>40068</c:v>
                </c:pt>
                <c:pt idx="188">
                  <c:v>40080</c:v>
                </c:pt>
                <c:pt idx="189">
                  <c:v>40092</c:v>
                </c:pt>
                <c:pt idx="190">
                  <c:v>40101</c:v>
                </c:pt>
                <c:pt idx="191">
                  <c:v>40112</c:v>
                </c:pt>
                <c:pt idx="192">
                  <c:v>40122</c:v>
                </c:pt>
                <c:pt idx="193">
                  <c:v>40133</c:v>
                </c:pt>
                <c:pt idx="194">
                  <c:v>40141</c:v>
                </c:pt>
                <c:pt idx="195">
                  <c:v>40144</c:v>
                </c:pt>
                <c:pt idx="196">
                  <c:v>40155</c:v>
                </c:pt>
                <c:pt idx="197">
                  <c:v>40160</c:v>
                </c:pt>
                <c:pt idx="198">
                  <c:v>40169</c:v>
                </c:pt>
                <c:pt idx="199">
                  <c:v>40176</c:v>
                </c:pt>
                <c:pt idx="200">
                  <c:v>40185</c:v>
                </c:pt>
                <c:pt idx="201">
                  <c:v>40195</c:v>
                </c:pt>
                <c:pt idx="202">
                  <c:v>40201</c:v>
                </c:pt>
                <c:pt idx="203">
                  <c:v>40209</c:v>
                </c:pt>
                <c:pt idx="204">
                  <c:v>40226</c:v>
                </c:pt>
                <c:pt idx="205">
                  <c:v>40236</c:v>
                </c:pt>
                <c:pt idx="206">
                  <c:v>40241</c:v>
                </c:pt>
                <c:pt idx="207">
                  <c:v>40249</c:v>
                </c:pt>
                <c:pt idx="208">
                  <c:v>40261</c:v>
                </c:pt>
                <c:pt idx="209">
                  <c:v>40268</c:v>
                </c:pt>
                <c:pt idx="210">
                  <c:v>40280</c:v>
                </c:pt>
                <c:pt idx="211">
                  <c:v>40287</c:v>
                </c:pt>
                <c:pt idx="212">
                  <c:v>40296</c:v>
                </c:pt>
                <c:pt idx="213">
                  <c:v>40307</c:v>
                </c:pt>
                <c:pt idx="214">
                  <c:v>40319</c:v>
                </c:pt>
                <c:pt idx="215">
                  <c:v>40332</c:v>
                </c:pt>
                <c:pt idx="216">
                  <c:v>40344</c:v>
                </c:pt>
                <c:pt idx="217">
                  <c:v>40360</c:v>
                </c:pt>
                <c:pt idx="218">
                  <c:v>40368</c:v>
                </c:pt>
                <c:pt idx="219">
                  <c:v>40380</c:v>
                </c:pt>
                <c:pt idx="220">
                  <c:v>40392</c:v>
                </c:pt>
                <c:pt idx="221">
                  <c:v>40401</c:v>
                </c:pt>
                <c:pt idx="222">
                  <c:v>40414</c:v>
                </c:pt>
                <c:pt idx="223">
                  <c:v>40423</c:v>
                </c:pt>
                <c:pt idx="224">
                  <c:v>40442</c:v>
                </c:pt>
                <c:pt idx="225">
                  <c:v>40452</c:v>
                </c:pt>
                <c:pt idx="226">
                  <c:v>40466</c:v>
                </c:pt>
                <c:pt idx="227">
                  <c:v>40483</c:v>
                </c:pt>
                <c:pt idx="228">
                  <c:v>40494</c:v>
                </c:pt>
                <c:pt idx="229">
                  <c:v>40505</c:v>
                </c:pt>
                <c:pt idx="230">
                  <c:v>40517</c:v>
                </c:pt>
                <c:pt idx="231">
                  <c:v>40526</c:v>
                </c:pt>
                <c:pt idx="232">
                  <c:v>40538</c:v>
                </c:pt>
                <c:pt idx="233">
                  <c:v>40548</c:v>
                </c:pt>
                <c:pt idx="234">
                  <c:v>40560</c:v>
                </c:pt>
                <c:pt idx="235">
                  <c:v>40569</c:v>
                </c:pt>
                <c:pt idx="236">
                  <c:v>40583</c:v>
                </c:pt>
                <c:pt idx="237">
                  <c:v>40596</c:v>
                </c:pt>
                <c:pt idx="238">
                  <c:v>40605</c:v>
                </c:pt>
                <c:pt idx="239">
                  <c:v>40618</c:v>
                </c:pt>
                <c:pt idx="240">
                  <c:v>40630</c:v>
                </c:pt>
                <c:pt idx="241">
                  <c:v>40637</c:v>
                </c:pt>
                <c:pt idx="242">
                  <c:v>40641</c:v>
                </c:pt>
                <c:pt idx="243">
                  <c:v>40651</c:v>
                </c:pt>
                <c:pt idx="244">
                  <c:v>40662</c:v>
                </c:pt>
                <c:pt idx="245">
                  <c:v>40674</c:v>
                </c:pt>
                <c:pt idx="246">
                  <c:v>40685</c:v>
                </c:pt>
                <c:pt idx="247">
                  <c:v>40694</c:v>
                </c:pt>
                <c:pt idx="248">
                  <c:v>40703</c:v>
                </c:pt>
                <c:pt idx="249">
                  <c:v>40738</c:v>
                </c:pt>
                <c:pt idx="250">
                  <c:v>40750</c:v>
                </c:pt>
                <c:pt idx="251">
                  <c:v>40760</c:v>
                </c:pt>
                <c:pt idx="252">
                  <c:v>40765</c:v>
                </c:pt>
                <c:pt idx="253">
                  <c:v>40774</c:v>
                </c:pt>
                <c:pt idx="254">
                  <c:v>40784</c:v>
                </c:pt>
              </c:numCache>
            </c:numRef>
          </c:cat>
          <c:val>
            <c:numRef>
              <c:f>Sheet1!$G$8:$G$262</c:f>
              <c:numCache>
                <c:formatCode>0.00</c:formatCode>
                <c:ptCount val="255"/>
                <c:pt idx="0">
                  <c:v>31.476923076923075</c:v>
                </c:pt>
                <c:pt idx="1">
                  <c:v>27.920948616600789</c:v>
                </c:pt>
                <c:pt idx="2">
                  <c:v>26.591962905718706</c:v>
                </c:pt>
                <c:pt idx="3">
                  <c:v>27.810107197549769</c:v>
                </c:pt>
                <c:pt idx="4">
                  <c:v>26.582914572864322</c:v>
                </c:pt>
                <c:pt idx="5">
                  <c:v>27.783171521035598</c:v>
                </c:pt>
                <c:pt idx="6">
                  <c:v>27.130434782608695</c:v>
                </c:pt>
                <c:pt idx="7">
                  <c:v>26.458519179304194</c:v>
                </c:pt>
                <c:pt idx="8">
                  <c:v>26.988171064604188</c:v>
                </c:pt>
                <c:pt idx="9">
                  <c:v>27.059288537549406</c:v>
                </c:pt>
                <c:pt idx="10">
                  <c:v>28.2842509603073</c:v>
                </c:pt>
                <c:pt idx="11">
                  <c:v>28.613396004700352</c:v>
                </c:pt>
                <c:pt idx="12">
                  <c:v>33.617834394904456</c:v>
                </c:pt>
                <c:pt idx="13">
                  <c:v>29.666993143976487</c:v>
                </c:pt>
                <c:pt idx="14">
                  <c:v>26.304541406945678</c:v>
                </c:pt>
                <c:pt idx="15">
                  <c:v>26.606110652353426</c:v>
                </c:pt>
                <c:pt idx="16">
                  <c:v>26.914498141263945</c:v>
                </c:pt>
                <c:pt idx="17">
                  <c:v>31.052631578947366</c:v>
                </c:pt>
                <c:pt idx="18">
                  <c:v>25.712074303405572</c:v>
                </c:pt>
                <c:pt idx="19">
                  <c:v>26.849942726231387</c:v>
                </c:pt>
                <c:pt idx="20">
                  <c:v>24.639016897081415</c:v>
                </c:pt>
                <c:pt idx="21">
                  <c:v>27.671353251318099</c:v>
                </c:pt>
                <c:pt idx="22">
                  <c:v>30.635696821515893</c:v>
                </c:pt>
                <c:pt idx="23">
                  <c:v>24.499396863691196</c:v>
                </c:pt>
                <c:pt idx="24">
                  <c:v>25.681470137825418</c:v>
                </c:pt>
                <c:pt idx="25">
                  <c:v>24.298808432630615</c:v>
                </c:pt>
                <c:pt idx="26">
                  <c:v>29.252830188679248</c:v>
                </c:pt>
                <c:pt idx="27">
                  <c:v>28.224299065420563</c:v>
                </c:pt>
                <c:pt idx="28">
                  <c:v>24.468954248366014</c:v>
                </c:pt>
                <c:pt idx="29">
                  <c:v>27.48538011695906</c:v>
                </c:pt>
                <c:pt idx="30">
                  <c:v>28.556701030927837</c:v>
                </c:pt>
                <c:pt idx="31">
                  <c:v>28.44690966719493</c:v>
                </c:pt>
                <c:pt idx="32">
                  <c:v>28.930323846908738</c:v>
                </c:pt>
                <c:pt idx="33">
                  <c:v>28.011753183153768</c:v>
                </c:pt>
                <c:pt idx="34">
                  <c:v>30.363196125907994</c:v>
                </c:pt>
                <c:pt idx="35">
                  <c:v>29.329371816638371</c:v>
                </c:pt>
                <c:pt idx="36">
                  <c:v>28.292490118577071</c:v>
                </c:pt>
                <c:pt idx="37">
                  <c:v>28.998384491114699</c:v>
                </c:pt>
                <c:pt idx="38">
                  <c:v>27.381165919282513</c:v>
                </c:pt>
                <c:pt idx="39">
                  <c:v>23.014899211218232</c:v>
                </c:pt>
                <c:pt idx="40">
                  <c:v>26.113281249999996</c:v>
                </c:pt>
                <c:pt idx="41">
                  <c:v>26.375121477162292</c:v>
                </c:pt>
                <c:pt idx="42">
                  <c:v>23.310580204778159</c:v>
                </c:pt>
                <c:pt idx="43">
                  <c:v>32.803819444444443</c:v>
                </c:pt>
                <c:pt idx="44">
                  <c:v>25.627376425855513</c:v>
                </c:pt>
                <c:pt idx="45">
                  <c:v>27.411417322834644</c:v>
                </c:pt>
                <c:pt idx="46">
                  <c:v>28.015075376884422</c:v>
                </c:pt>
                <c:pt idx="47">
                  <c:v>26.848112379280071</c:v>
                </c:pt>
                <c:pt idx="48">
                  <c:v>25.504731861198739</c:v>
                </c:pt>
                <c:pt idx="49">
                  <c:v>26.897196261682247</c:v>
                </c:pt>
                <c:pt idx="50">
                  <c:v>25.633333333333333</c:v>
                </c:pt>
                <c:pt idx="51">
                  <c:v>25.5</c:v>
                </c:pt>
                <c:pt idx="52">
                  <c:v>26.196754563894526</c:v>
                </c:pt>
                <c:pt idx="53">
                  <c:v>26.408839779005522</c:v>
                </c:pt>
                <c:pt idx="54">
                  <c:v>25.648148148148145</c:v>
                </c:pt>
                <c:pt idx="55">
                  <c:v>24.545454545454547</c:v>
                </c:pt>
                <c:pt idx="56">
                  <c:v>24.303135888501743</c:v>
                </c:pt>
                <c:pt idx="57">
                  <c:v>26.801932367149757</c:v>
                </c:pt>
                <c:pt idx="58">
                  <c:v>25.14427040395713</c:v>
                </c:pt>
                <c:pt idx="59">
                  <c:v>26.50142993326978</c:v>
                </c:pt>
                <c:pt idx="60">
                  <c:v>25.379858657243815</c:v>
                </c:pt>
                <c:pt idx="61">
                  <c:v>25.432692307692307</c:v>
                </c:pt>
                <c:pt idx="62">
                  <c:v>24.799176107106074</c:v>
                </c:pt>
                <c:pt idx="63">
                  <c:v>25.649224806201548</c:v>
                </c:pt>
                <c:pt idx="64">
                  <c:v>25.900735294117645</c:v>
                </c:pt>
                <c:pt idx="65">
                  <c:v>27.710386656558001</c:v>
                </c:pt>
                <c:pt idx="66">
                  <c:v>29.329221279876634</c:v>
                </c:pt>
                <c:pt idx="67">
                  <c:v>27.629987908101572</c:v>
                </c:pt>
                <c:pt idx="68">
                  <c:v>28.220035778175315</c:v>
                </c:pt>
                <c:pt idx="69">
                  <c:v>28.458813108945971</c:v>
                </c:pt>
                <c:pt idx="70">
                  <c:v>28.991452991452991</c:v>
                </c:pt>
                <c:pt idx="71">
                  <c:v>28.249780123131046</c:v>
                </c:pt>
                <c:pt idx="72">
                  <c:v>27.59832635983264</c:v>
                </c:pt>
                <c:pt idx="73">
                  <c:v>27.583333333333332</c:v>
                </c:pt>
                <c:pt idx="74">
                  <c:v>26.298387096774196</c:v>
                </c:pt>
                <c:pt idx="75">
                  <c:v>26.864000000000001</c:v>
                </c:pt>
                <c:pt idx="76">
                  <c:v>25.24793388429752</c:v>
                </c:pt>
                <c:pt idx="77">
                  <c:v>24.420091324200914</c:v>
                </c:pt>
                <c:pt idx="78">
                  <c:v>27.461883408071746</c:v>
                </c:pt>
                <c:pt idx="79">
                  <c:v>28.407960199004975</c:v>
                </c:pt>
                <c:pt idx="80">
                  <c:v>27.478532396565182</c:v>
                </c:pt>
                <c:pt idx="81">
                  <c:v>27.137254901960784</c:v>
                </c:pt>
                <c:pt idx="82">
                  <c:v>28.166089965397923</c:v>
                </c:pt>
                <c:pt idx="83">
                  <c:v>28.44019138755981</c:v>
                </c:pt>
                <c:pt idx="84">
                  <c:v>26.649528706083977</c:v>
                </c:pt>
                <c:pt idx="85">
                  <c:v>27.631578947368421</c:v>
                </c:pt>
                <c:pt idx="86">
                  <c:v>28.153846153846153</c:v>
                </c:pt>
                <c:pt idx="87">
                  <c:v>27.516099356025762</c:v>
                </c:pt>
                <c:pt idx="88">
                  <c:v>28.378839590443686</c:v>
                </c:pt>
                <c:pt idx="89">
                  <c:v>26.220472440944885</c:v>
                </c:pt>
                <c:pt idx="90">
                  <c:v>32.984562607204118</c:v>
                </c:pt>
                <c:pt idx="91">
                  <c:v>27.845493562231756</c:v>
                </c:pt>
                <c:pt idx="92">
                  <c:v>28.887795275590552</c:v>
                </c:pt>
                <c:pt idx="93">
                  <c:v>26.197866149369545</c:v>
                </c:pt>
                <c:pt idx="94">
                  <c:v>26.569169960474309</c:v>
                </c:pt>
                <c:pt idx="95">
                  <c:v>25.982062780269057</c:v>
                </c:pt>
                <c:pt idx="96">
                  <c:v>28.68824531516184</c:v>
                </c:pt>
                <c:pt idx="97">
                  <c:v>25.18976169461606</c:v>
                </c:pt>
                <c:pt idx="98">
                  <c:v>28.835274542429289</c:v>
                </c:pt>
                <c:pt idx="99">
                  <c:v>29.435938759065269</c:v>
                </c:pt>
                <c:pt idx="100">
                  <c:v>30.847189231987333</c:v>
                </c:pt>
                <c:pt idx="101">
                  <c:v>27.808667211774328</c:v>
                </c:pt>
                <c:pt idx="102">
                  <c:v>27.487266553480477</c:v>
                </c:pt>
                <c:pt idx="103">
                  <c:v>27.718808193668526</c:v>
                </c:pt>
                <c:pt idx="104">
                  <c:v>26.443089430894307</c:v>
                </c:pt>
                <c:pt idx="105">
                  <c:v>24.90909090909091</c:v>
                </c:pt>
                <c:pt idx="106">
                  <c:v>26.890524379024843</c:v>
                </c:pt>
                <c:pt idx="107">
                  <c:v>27.532467532467532</c:v>
                </c:pt>
                <c:pt idx="108">
                  <c:v>28.008333333333336</c:v>
                </c:pt>
                <c:pt idx="109">
                  <c:v>26.163265306122444</c:v>
                </c:pt>
                <c:pt idx="110">
                  <c:v>26.952789699570815</c:v>
                </c:pt>
                <c:pt idx="111">
                  <c:v>26.406593406593409</c:v>
                </c:pt>
                <c:pt idx="112">
                  <c:v>25.887640449438202</c:v>
                </c:pt>
                <c:pt idx="113">
                  <c:v>26.399064692127823</c:v>
                </c:pt>
                <c:pt idx="114">
                  <c:v>34.4973544973545</c:v>
                </c:pt>
                <c:pt idx="115">
                  <c:v>28.042328042328045</c:v>
                </c:pt>
                <c:pt idx="116">
                  <c:v>31.340125391849529</c:v>
                </c:pt>
                <c:pt idx="117">
                  <c:v>28.625204582651392</c:v>
                </c:pt>
                <c:pt idx="118">
                  <c:v>27.515683814303642</c:v>
                </c:pt>
                <c:pt idx="119">
                  <c:v>28.334825425246194</c:v>
                </c:pt>
                <c:pt idx="120">
                  <c:v>27.2018779342723</c:v>
                </c:pt>
                <c:pt idx="121">
                  <c:v>26.116402116402121</c:v>
                </c:pt>
                <c:pt idx="122">
                  <c:v>26.455906821963396</c:v>
                </c:pt>
                <c:pt idx="123">
                  <c:v>26.037924151696604</c:v>
                </c:pt>
                <c:pt idx="124">
                  <c:v>25.792580101180437</c:v>
                </c:pt>
                <c:pt idx="125">
                  <c:v>28.197242841993635</c:v>
                </c:pt>
                <c:pt idx="126">
                  <c:v>26.763848396501459</c:v>
                </c:pt>
                <c:pt idx="127">
                  <c:v>25.808823529411761</c:v>
                </c:pt>
                <c:pt idx="128">
                  <c:v>27.193515704154002</c:v>
                </c:pt>
                <c:pt idx="129">
                  <c:v>25.209125475285173</c:v>
                </c:pt>
                <c:pt idx="130">
                  <c:v>24.764918625678117</c:v>
                </c:pt>
                <c:pt idx="131">
                  <c:v>25.110294117647054</c:v>
                </c:pt>
                <c:pt idx="132">
                  <c:v>25.18905872888174</c:v>
                </c:pt>
                <c:pt idx="133">
                  <c:v>27.565789473684209</c:v>
                </c:pt>
                <c:pt idx="134">
                  <c:v>25.778132482043098</c:v>
                </c:pt>
                <c:pt idx="135">
                  <c:v>27.149837133550488</c:v>
                </c:pt>
                <c:pt idx="136">
                  <c:v>26.448523543495611</c:v>
                </c:pt>
                <c:pt idx="137">
                  <c:v>30.244932432432435</c:v>
                </c:pt>
                <c:pt idx="138">
                  <c:v>26.392914653784221</c:v>
                </c:pt>
                <c:pt idx="139">
                  <c:v>27.136150234741784</c:v>
                </c:pt>
                <c:pt idx="140">
                  <c:v>27.268128161888701</c:v>
                </c:pt>
                <c:pt idx="141">
                  <c:v>25.819477434679335</c:v>
                </c:pt>
                <c:pt idx="142">
                  <c:v>23.285198555956679</c:v>
                </c:pt>
                <c:pt idx="143">
                  <c:v>25.184782608695652</c:v>
                </c:pt>
                <c:pt idx="144">
                  <c:v>25.19230769230769</c:v>
                </c:pt>
                <c:pt idx="145">
                  <c:v>25.26711185308848</c:v>
                </c:pt>
                <c:pt idx="146">
                  <c:v>26.721763085399449</c:v>
                </c:pt>
                <c:pt idx="147">
                  <c:v>19.35483870967742</c:v>
                </c:pt>
                <c:pt idx="148">
                  <c:v>32.004773269689736</c:v>
                </c:pt>
                <c:pt idx="149">
                  <c:v>27.38372093023256</c:v>
                </c:pt>
                <c:pt idx="150">
                  <c:v>27.628865979381445</c:v>
                </c:pt>
                <c:pt idx="151">
                  <c:v>26.471183013144589</c:v>
                </c:pt>
                <c:pt idx="152">
                  <c:v>28.924205378973106</c:v>
                </c:pt>
                <c:pt idx="153">
                  <c:v>26.788844621513942</c:v>
                </c:pt>
                <c:pt idx="154">
                  <c:v>26.420302760463045</c:v>
                </c:pt>
                <c:pt idx="155">
                  <c:v>26.380866425992782</c:v>
                </c:pt>
                <c:pt idx="156">
                  <c:v>26.067503924646783</c:v>
                </c:pt>
                <c:pt idx="157">
                  <c:v>27.14023831347388</c:v>
                </c:pt>
                <c:pt idx="158">
                  <c:v>24.988488104374522</c:v>
                </c:pt>
                <c:pt idx="159">
                  <c:v>24.356435643564357</c:v>
                </c:pt>
                <c:pt idx="160">
                  <c:v>24.600938967136152</c:v>
                </c:pt>
                <c:pt idx="161">
                  <c:v>21.894093686354378</c:v>
                </c:pt>
                <c:pt idx="162">
                  <c:v>29.802469135802472</c:v>
                </c:pt>
                <c:pt idx="163">
                  <c:v>25.498519249753208</c:v>
                </c:pt>
                <c:pt idx="164">
                  <c:v>26.998313659359191</c:v>
                </c:pt>
                <c:pt idx="165">
                  <c:v>23.618817852834745</c:v>
                </c:pt>
                <c:pt idx="166">
                  <c:v>25.376162299239223</c:v>
                </c:pt>
                <c:pt idx="167">
                  <c:v>23.865030674846626</c:v>
                </c:pt>
                <c:pt idx="168">
                  <c:v>25.060827250608273</c:v>
                </c:pt>
                <c:pt idx="169">
                  <c:v>25.583673469387755</c:v>
                </c:pt>
                <c:pt idx="170">
                  <c:v>27.075386012715715</c:v>
                </c:pt>
                <c:pt idx="171">
                  <c:v>25.458333333333332</c:v>
                </c:pt>
                <c:pt idx="172">
                  <c:v>26.403361344537814</c:v>
                </c:pt>
                <c:pt idx="173">
                  <c:v>25.429906542056077</c:v>
                </c:pt>
                <c:pt idx="174">
                  <c:v>27.9889152810768</c:v>
                </c:pt>
                <c:pt idx="175">
                  <c:v>26.644518272425252</c:v>
                </c:pt>
                <c:pt idx="176">
                  <c:v>27.180984153461214</c:v>
                </c:pt>
                <c:pt idx="177">
                  <c:v>27.601380500431404</c:v>
                </c:pt>
                <c:pt idx="178">
                  <c:v>22.014218009478675</c:v>
                </c:pt>
                <c:pt idx="179">
                  <c:v>31.756756756756754</c:v>
                </c:pt>
                <c:pt idx="180">
                  <c:v>28.26224328593997</c:v>
                </c:pt>
                <c:pt idx="181">
                  <c:v>26.310116086235489</c:v>
                </c:pt>
                <c:pt idx="182">
                  <c:v>26.902564102564103</c:v>
                </c:pt>
                <c:pt idx="183">
                  <c:v>25.922493681550126</c:v>
                </c:pt>
                <c:pt idx="184">
                  <c:v>22.890716803760284</c:v>
                </c:pt>
                <c:pt idx="185">
                  <c:v>25.735430157261792</c:v>
                </c:pt>
                <c:pt idx="186">
                  <c:v>26.686046511627911</c:v>
                </c:pt>
                <c:pt idx="187">
                  <c:v>27.964250248262168</c:v>
                </c:pt>
                <c:pt idx="188">
                  <c:v>26.481639624252775</c:v>
                </c:pt>
                <c:pt idx="189">
                  <c:v>27.302100161550886</c:v>
                </c:pt>
                <c:pt idx="190">
                  <c:v>27.531699070160606</c:v>
                </c:pt>
                <c:pt idx="191">
                  <c:v>25.847846012832264</c:v>
                </c:pt>
                <c:pt idx="192">
                  <c:v>26.347107438016529</c:v>
                </c:pt>
                <c:pt idx="193">
                  <c:v>26.051324503311257</c:v>
                </c:pt>
                <c:pt idx="194">
                  <c:v>24.574162679425839</c:v>
                </c:pt>
                <c:pt idx="195">
                  <c:v>28.561020036429873</c:v>
                </c:pt>
                <c:pt idx="196">
                  <c:v>24.427662957074723</c:v>
                </c:pt>
                <c:pt idx="197">
                  <c:v>26.594488188976378</c:v>
                </c:pt>
                <c:pt idx="198">
                  <c:v>24.411508282476024</c:v>
                </c:pt>
                <c:pt idx="199">
                  <c:v>25.773552290406222</c:v>
                </c:pt>
                <c:pt idx="200">
                  <c:v>23.583650190114067</c:v>
                </c:pt>
                <c:pt idx="201">
                  <c:v>25.809443507588536</c:v>
                </c:pt>
                <c:pt idx="202">
                  <c:v>25.489396411092986</c:v>
                </c:pt>
                <c:pt idx="203">
                  <c:v>24.637964774951076</c:v>
                </c:pt>
                <c:pt idx="204">
                  <c:v>24.221840068787614</c:v>
                </c:pt>
                <c:pt idx="205">
                  <c:v>24.91568296795953</c:v>
                </c:pt>
                <c:pt idx="206">
                  <c:v>26.48627450980392</c:v>
                </c:pt>
                <c:pt idx="207">
                  <c:v>27.6864406779661</c:v>
                </c:pt>
                <c:pt idx="208">
                  <c:v>25.621257485029943</c:v>
                </c:pt>
                <c:pt idx="209">
                  <c:v>27.991452991452991</c:v>
                </c:pt>
                <c:pt idx="210">
                  <c:v>28.838709677419356</c:v>
                </c:pt>
                <c:pt idx="211">
                  <c:v>27.81702898550725</c:v>
                </c:pt>
                <c:pt idx="212">
                  <c:v>28.630514705882351</c:v>
                </c:pt>
                <c:pt idx="213">
                  <c:v>26.554174067495559</c:v>
                </c:pt>
                <c:pt idx="214">
                  <c:v>26.607418856259663</c:v>
                </c:pt>
                <c:pt idx="215">
                  <c:v>27.133984028393968</c:v>
                </c:pt>
                <c:pt idx="216">
                  <c:v>25.657672849915684</c:v>
                </c:pt>
                <c:pt idx="217">
                  <c:v>27.486583184257604</c:v>
                </c:pt>
                <c:pt idx="218">
                  <c:v>26.805942432683381</c:v>
                </c:pt>
                <c:pt idx="219">
                  <c:v>25.753538717735221</c:v>
                </c:pt>
                <c:pt idx="220">
                  <c:v>25.094517958412098</c:v>
                </c:pt>
                <c:pt idx="221">
                  <c:v>25.792682926829269</c:v>
                </c:pt>
                <c:pt idx="222">
                  <c:v>25.426195426195427</c:v>
                </c:pt>
                <c:pt idx="223">
                  <c:v>28.398148148148145</c:v>
                </c:pt>
                <c:pt idx="224">
                  <c:v>25.089209855564999</c:v>
                </c:pt>
                <c:pt idx="225">
                  <c:v>25.814814814814813</c:v>
                </c:pt>
                <c:pt idx="226">
                  <c:v>27.048000000000002</c:v>
                </c:pt>
                <c:pt idx="227">
                  <c:v>28.546365914786964</c:v>
                </c:pt>
                <c:pt idx="228">
                  <c:v>25.866780529461995</c:v>
                </c:pt>
                <c:pt idx="229">
                  <c:v>25.643835616438356</c:v>
                </c:pt>
                <c:pt idx="230">
                  <c:v>27.267188859878157</c:v>
                </c:pt>
                <c:pt idx="231">
                  <c:v>24.992076069730587</c:v>
                </c:pt>
                <c:pt idx="232">
                  <c:v>24.538386783284743</c:v>
                </c:pt>
                <c:pt idx="233">
                  <c:v>26.979969183359014</c:v>
                </c:pt>
                <c:pt idx="234">
                  <c:v>24.266055045871557</c:v>
                </c:pt>
                <c:pt idx="235">
                  <c:v>27.792321116928445</c:v>
                </c:pt>
                <c:pt idx="236">
                  <c:v>22.214170692431562</c:v>
                </c:pt>
                <c:pt idx="237">
                  <c:v>25.786963434022255</c:v>
                </c:pt>
                <c:pt idx="238">
                  <c:v>25.320686540198736</c:v>
                </c:pt>
                <c:pt idx="239">
                  <c:v>27.38717339667458</c:v>
                </c:pt>
                <c:pt idx="240">
                  <c:v>27.320158102766801</c:v>
                </c:pt>
                <c:pt idx="241">
                  <c:v>29.972972972972972</c:v>
                </c:pt>
                <c:pt idx="242">
                  <c:v>27.812865497076022</c:v>
                </c:pt>
                <c:pt idx="243">
                  <c:v>26.678603401969561</c:v>
                </c:pt>
                <c:pt idx="244">
                  <c:v>27.075471698113205</c:v>
                </c:pt>
                <c:pt idx="245">
                  <c:v>26.471095772217431</c:v>
                </c:pt>
                <c:pt idx="246">
                  <c:v>28.773747841105354</c:v>
                </c:pt>
                <c:pt idx="247">
                  <c:v>26.837455830388691</c:v>
                </c:pt>
                <c:pt idx="248">
                  <c:v>26.124148372445116</c:v>
                </c:pt>
                <c:pt idx="249">
                  <c:v>22.504409171075839</c:v>
                </c:pt>
                <c:pt idx="250">
                  <c:v>27.044534412955468</c:v>
                </c:pt>
                <c:pt idx="251">
                  <c:v>25.957446808510639</c:v>
                </c:pt>
                <c:pt idx="252">
                  <c:v>27.837499999999999</c:v>
                </c:pt>
                <c:pt idx="253">
                  <c:v>26.189536031589338</c:v>
                </c:pt>
                <c:pt idx="254">
                  <c:v>26.818980667838311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331392"/>
        <c:axId val="177595136"/>
      </c:lineChart>
      <c:dateAx>
        <c:axId val="176331392"/>
        <c:scaling>
          <c:orientation val="minMax"/>
          <c:max val="40784"/>
          <c:min val="38134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Date</a:t>
                </a:r>
              </a:p>
            </c:rich>
          </c:tx>
          <c:layout/>
          <c:overlay val="0"/>
        </c:title>
        <c:numFmt formatCode="m/d/yyyy" sourceLinked="0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7595136"/>
        <c:crosses val="autoZero"/>
        <c:auto val="1"/>
        <c:lblOffset val="100"/>
        <c:baseTimeUnit val="days"/>
        <c:majorUnit val="30"/>
        <c:majorTimeUnit val="days"/>
        <c:minorUnit val="15"/>
        <c:minorTimeUnit val="days"/>
      </c:dateAx>
      <c:valAx>
        <c:axId val="177595136"/>
        <c:scaling>
          <c:orientation val="minMax"/>
          <c:max val="35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MPG</a:t>
                </a:r>
              </a:p>
            </c:rich>
          </c:tx>
          <c:layout/>
          <c:overlay val="0"/>
        </c:title>
        <c:numFmt formatCode="#,##0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6331392"/>
        <c:crosses val="autoZero"/>
        <c:crossBetween val="between"/>
        <c:majorUnit val="1"/>
        <c:minorUnit val="1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legend>
      <c:legendPos val="r"/>
      <c:layout/>
      <c:overlay val="0"/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tile tx="0" ty="0" sx="100000" sy="100000" flip="none" algn="tl"/>
    </a:blipFill>
    <a:ln w="3175">
      <a:solidFill>
        <a:srgbClr val="000000"/>
      </a:solidFill>
      <a:prstDash val="solid"/>
    </a:ln>
  </c:spPr>
  <c:txPr>
    <a:bodyPr/>
    <a:lstStyle/>
    <a:p>
      <a:pPr>
        <a:defRPr sz="1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3"/>
    </mc:Choice>
    <mc:Fallback>
      <c:style val="2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2060"/>
                </a:solidFill>
              </a:rPr>
              <a:t>Cost per Gallon of Gas</a:t>
            </a:r>
          </a:p>
        </c:rich>
      </c:tx>
      <c:layout>
        <c:manualLayout>
          <c:xMode val="edge"/>
          <c:yMode val="edge"/>
          <c:x val="0.38924303427588791"/>
          <c:y val="2.7617948331965323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 w="76200"/>
          </c:spPr>
          <c:invertIfNegative val="0"/>
          <c:cat>
            <c:numRef>
              <c:f>Sheet1!$A$8:$A$262</c:f>
              <c:numCache>
                <c:formatCode>m/d/yy;@</c:formatCode>
                <c:ptCount val="255"/>
                <c:pt idx="0">
                  <c:v>38134</c:v>
                </c:pt>
                <c:pt idx="1">
                  <c:v>38146</c:v>
                </c:pt>
                <c:pt idx="2">
                  <c:v>38172</c:v>
                </c:pt>
                <c:pt idx="3">
                  <c:v>38183</c:v>
                </c:pt>
                <c:pt idx="4">
                  <c:v>38187</c:v>
                </c:pt>
                <c:pt idx="5">
                  <c:v>38200</c:v>
                </c:pt>
                <c:pt idx="6">
                  <c:v>38208</c:v>
                </c:pt>
                <c:pt idx="7">
                  <c:v>38218</c:v>
                </c:pt>
                <c:pt idx="8">
                  <c:v>38232</c:v>
                </c:pt>
                <c:pt idx="9">
                  <c:v>38240</c:v>
                </c:pt>
                <c:pt idx="10">
                  <c:v>38253</c:v>
                </c:pt>
                <c:pt idx="11">
                  <c:v>38267</c:v>
                </c:pt>
                <c:pt idx="12">
                  <c:v>38270</c:v>
                </c:pt>
                <c:pt idx="13">
                  <c:v>38275</c:v>
                </c:pt>
                <c:pt idx="14">
                  <c:v>38285</c:v>
                </c:pt>
                <c:pt idx="15">
                  <c:v>38297</c:v>
                </c:pt>
                <c:pt idx="16">
                  <c:v>38304</c:v>
                </c:pt>
                <c:pt idx="17">
                  <c:v>38308</c:v>
                </c:pt>
                <c:pt idx="18">
                  <c:v>38324</c:v>
                </c:pt>
                <c:pt idx="19">
                  <c:v>38331</c:v>
                </c:pt>
                <c:pt idx="20">
                  <c:v>38340</c:v>
                </c:pt>
                <c:pt idx="21">
                  <c:v>38345</c:v>
                </c:pt>
                <c:pt idx="22">
                  <c:v>38351</c:v>
                </c:pt>
                <c:pt idx="23">
                  <c:v>38359</c:v>
                </c:pt>
                <c:pt idx="24">
                  <c:v>38371</c:v>
                </c:pt>
                <c:pt idx="25">
                  <c:v>38383</c:v>
                </c:pt>
                <c:pt idx="26">
                  <c:v>38392</c:v>
                </c:pt>
                <c:pt idx="27">
                  <c:v>38400</c:v>
                </c:pt>
                <c:pt idx="28">
                  <c:v>38415</c:v>
                </c:pt>
                <c:pt idx="29">
                  <c:v>38421</c:v>
                </c:pt>
                <c:pt idx="30">
                  <c:v>36600</c:v>
                </c:pt>
                <c:pt idx="31">
                  <c:v>38435</c:v>
                </c:pt>
                <c:pt idx="32">
                  <c:v>38442</c:v>
                </c:pt>
                <c:pt idx="33">
                  <c:v>38453</c:v>
                </c:pt>
                <c:pt idx="34">
                  <c:v>38457</c:v>
                </c:pt>
                <c:pt idx="35">
                  <c:v>38467</c:v>
                </c:pt>
                <c:pt idx="36">
                  <c:v>38476</c:v>
                </c:pt>
                <c:pt idx="37">
                  <c:v>38498</c:v>
                </c:pt>
                <c:pt idx="38">
                  <c:v>38512</c:v>
                </c:pt>
                <c:pt idx="39">
                  <c:v>38541</c:v>
                </c:pt>
                <c:pt idx="40">
                  <c:v>38554</c:v>
                </c:pt>
                <c:pt idx="41">
                  <c:v>38563</c:v>
                </c:pt>
                <c:pt idx="42">
                  <c:v>38570</c:v>
                </c:pt>
                <c:pt idx="43">
                  <c:v>38573</c:v>
                </c:pt>
                <c:pt idx="44">
                  <c:v>38583</c:v>
                </c:pt>
                <c:pt idx="45">
                  <c:v>38597</c:v>
                </c:pt>
                <c:pt idx="46">
                  <c:v>38605</c:v>
                </c:pt>
                <c:pt idx="47">
                  <c:v>38616</c:v>
                </c:pt>
                <c:pt idx="48">
                  <c:v>38622</c:v>
                </c:pt>
                <c:pt idx="49">
                  <c:v>38632</c:v>
                </c:pt>
                <c:pt idx="50">
                  <c:v>38641</c:v>
                </c:pt>
                <c:pt idx="51">
                  <c:v>38651</c:v>
                </c:pt>
                <c:pt idx="52">
                  <c:v>38659</c:v>
                </c:pt>
                <c:pt idx="53">
                  <c:v>38667</c:v>
                </c:pt>
                <c:pt idx="54">
                  <c:v>38679</c:v>
                </c:pt>
                <c:pt idx="55">
                  <c:v>38693</c:v>
                </c:pt>
                <c:pt idx="56">
                  <c:v>38704</c:v>
                </c:pt>
                <c:pt idx="57">
                  <c:v>38713</c:v>
                </c:pt>
                <c:pt idx="58">
                  <c:v>38723</c:v>
                </c:pt>
                <c:pt idx="59">
                  <c:v>38732</c:v>
                </c:pt>
                <c:pt idx="60">
                  <c:v>38744</c:v>
                </c:pt>
                <c:pt idx="61">
                  <c:v>38754</c:v>
                </c:pt>
                <c:pt idx="62">
                  <c:v>38764</c:v>
                </c:pt>
                <c:pt idx="63">
                  <c:v>38775</c:v>
                </c:pt>
                <c:pt idx="64">
                  <c:v>38785</c:v>
                </c:pt>
                <c:pt idx="65">
                  <c:v>38799</c:v>
                </c:pt>
                <c:pt idx="66">
                  <c:v>38808</c:v>
                </c:pt>
                <c:pt idx="67">
                  <c:v>38813</c:v>
                </c:pt>
                <c:pt idx="68">
                  <c:v>38824</c:v>
                </c:pt>
                <c:pt idx="69">
                  <c:v>38835</c:v>
                </c:pt>
                <c:pt idx="70">
                  <c:v>38845</c:v>
                </c:pt>
                <c:pt idx="71">
                  <c:v>38857</c:v>
                </c:pt>
                <c:pt idx="72">
                  <c:v>38871</c:v>
                </c:pt>
                <c:pt idx="73">
                  <c:v>38894</c:v>
                </c:pt>
                <c:pt idx="74">
                  <c:v>38905</c:v>
                </c:pt>
                <c:pt idx="75">
                  <c:v>38915</c:v>
                </c:pt>
                <c:pt idx="76">
                  <c:v>294568</c:v>
                </c:pt>
                <c:pt idx="77">
                  <c:v>38937</c:v>
                </c:pt>
                <c:pt idx="78">
                  <c:v>38948</c:v>
                </c:pt>
                <c:pt idx="79">
                  <c:v>36769</c:v>
                </c:pt>
                <c:pt idx="80">
                  <c:v>38973</c:v>
                </c:pt>
                <c:pt idx="81">
                  <c:v>38981</c:v>
                </c:pt>
                <c:pt idx="82">
                  <c:v>38994</c:v>
                </c:pt>
                <c:pt idx="83">
                  <c:v>39002</c:v>
                </c:pt>
                <c:pt idx="84">
                  <c:v>39024</c:v>
                </c:pt>
                <c:pt idx="85">
                  <c:v>39035</c:v>
                </c:pt>
                <c:pt idx="86">
                  <c:v>39045</c:v>
                </c:pt>
                <c:pt idx="87">
                  <c:v>39057</c:v>
                </c:pt>
                <c:pt idx="88">
                  <c:v>39065</c:v>
                </c:pt>
                <c:pt idx="89">
                  <c:v>39070</c:v>
                </c:pt>
                <c:pt idx="90">
                  <c:v>39074</c:v>
                </c:pt>
                <c:pt idx="91">
                  <c:v>39086</c:v>
                </c:pt>
                <c:pt idx="92">
                  <c:v>39095</c:v>
                </c:pt>
                <c:pt idx="93">
                  <c:v>39106</c:v>
                </c:pt>
                <c:pt idx="94">
                  <c:v>39116</c:v>
                </c:pt>
                <c:pt idx="95">
                  <c:v>39126</c:v>
                </c:pt>
                <c:pt idx="96">
                  <c:v>39137</c:v>
                </c:pt>
                <c:pt idx="97">
                  <c:v>39149</c:v>
                </c:pt>
                <c:pt idx="98">
                  <c:v>39161</c:v>
                </c:pt>
                <c:pt idx="99">
                  <c:v>39170</c:v>
                </c:pt>
                <c:pt idx="100">
                  <c:v>39182</c:v>
                </c:pt>
                <c:pt idx="101">
                  <c:v>39197</c:v>
                </c:pt>
                <c:pt idx="102">
                  <c:v>39204</c:v>
                </c:pt>
                <c:pt idx="103">
                  <c:v>39215</c:v>
                </c:pt>
                <c:pt idx="104">
                  <c:v>39228</c:v>
                </c:pt>
                <c:pt idx="105">
                  <c:v>39236</c:v>
                </c:pt>
                <c:pt idx="106">
                  <c:v>39265</c:v>
                </c:pt>
                <c:pt idx="107">
                  <c:v>39273</c:v>
                </c:pt>
                <c:pt idx="108">
                  <c:v>39288</c:v>
                </c:pt>
                <c:pt idx="109">
                  <c:v>39297</c:v>
                </c:pt>
                <c:pt idx="110">
                  <c:v>39304</c:v>
                </c:pt>
                <c:pt idx="111">
                  <c:v>39317</c:v>
                </c:pt>
                <c:pt idx="112">
                  <c:v>39326</c:v>
                </c:pt>
                <c:pt idx="113">
                  <c:v>39343</c:v>
                </c:pt>
                <c:pt idx="114">
                  <c:v>39348</c:v>
                </c:pt>
                <c:pt idx="115">
                  <c:v>39353</c:v>
                </c:pt>
                <c:pt idx="116">
                  <c:v>39358</c:v>
                </c:pt>
                <c:pt idx="117">
                  <c:v>39367</c:v>
                </c:pt>
                <c:pt idx="118">
                  <c:v>39375</c:v>
                </c:pt>
                <c:pt idx="119">
                  <c:v>39385</c:v>
                </c:pt>
                <c:pt idx="120">
                  <c:v>39393</c:v>
                </c:pt>
                <c:pt idx="121">
                  <c:v>39404</c:v>
                </c:pt>
                <c:pt idx="122">
                  <c:v>39415</c:v>
                </c:pt>
                <c:pt idx="123">
                  <c:v>39424</c:v>
                </c:pt>
                <c:pt idx="124">
                  <c:v>39435</c:v>
                </c:pt>
                <c:pt idx="125">
                  <c:v>39444</c:v>
                </c:pt>
                <c:pt idx="126">
                  <c:v>39457</c:v>
                </c:pt>
                <c:pt idx="127">
                  <c:v>39467</c:v>
                </c:pt>
                <c:pt idx="128">
                  <c:v>39473</c:v>
                </c:pt>
                <c:pt idx="129">
                  <c:v>39480</c:v>
                </c:pt>
                <c:pt idx="130">
                  <c:v>39492</c:v>
                </c:pt>
                <c:pt idx="131">
                  <c:v>39501</c:v>
                </c:pt>
                <c:pt idx="132">
                  <c:v>39513</c:v>
                </c:pt>
                <c:pt idx="133">
                  <c:v>39522</c:v>
                </c:pt>
                <c:pt idx="134">
                  <c:v>39534</c:v>
                </c:pt>
                <c:pt idx="135">
                  <c:v>39543</c:v>
                </c:pt>
                <c:pt idx="136">
                  <c:v>39554</c:v>
                </c:pt>
                <c:pt idx="137">
                  <c:v>39562</c:v>
                </c:pt>
                <c:pt idx="138">
                  <c:v>39571</c:v>
                </c:pt>
                <c:pt idx="139">
                  <c:v>39581</c:v>
                </c:pt>
                <c:pt idx="140">
                  <c:v>39594</c:v>
                </c:pt>
                <c:pt idx="141">
                  <c:v>39604</c:v>
                </c:pt>
                <c:pt idx="142">
                  <c:v>39622</c:v>
                </c:pt>
                <c:pt idx="143">
                  <c:v>39628</c:v>
                </c:pt>
                <c:pt idx="144">
                  <c:v>39637</c:v>
                </c:pt>
                <c:pt idx="145">
                  <c:v>39647</c:v>
                </c:pt>
                <c:pt idx="146">
                  <c:v>39660</c:v>
                </c:pt>
                <c:pt idx="147">
                  <c:v>39665</c:v>
                </c:pt>
                <c:pt idx="148">
                  <c:v>39671</c:v>
                </c:pt>
                <c:pt idx="149">
                  <c:v>39683</c:v>
                </c:pt>
                <c:pt idx="150">
                  <c:v>39695</c:v>
                </c:pt>
                <c:pt idx="151">
                  <c:v>39706</c:v>
                </c:pt>
                <c:pt idx="152">
                  <c:v>39712</c:v>
                </c:pt>
                <c:pt idx="153">
                  <c:v>39723</c:v>
                </c:pt>
                <c:pt idx="154">
                  <c:v>39736</c:v>
                </c:pt>
                <c:pt idx="155">
                  <c:v>39746</c:v>
                </c:pt>
                <c:pt idx="156">
                  <c:v>39758</c:v>
                </c:pt>
                <c:pt idx="157">
                  <c:v>39768</c:v>
                </c:pt>
                <c:pt idx="158">
                  <c:v>39772</c:v>
                </c:pt>
                <c:pt idx="159">
                  <c:v>39788</c:v>
                </c:pt>
                <c:pt idx="160">
                  <c:v>39795</c:v>
                </c:pt>
                <c:pt idx="161">
                  <c:v>39799</c:v>
                </c:pt>
                <c:pt idx="162">
                  <c:v>39802</c:v>
                </c:pt>
                <c:pt idx="163">
                  <c:v>39810</c:v>
                </c:pt>
                <c:pt idx="164">
                  <c:v>39822</c:v>
                </c:pt>
                <c:pt idx="165">
                  <c:v>39832</c:v>
                </c:pt>
                <c:pt idx="166">
                  <c:v>39840</c:v>
                </c:pt>
                <c:pt idx="167">
                  <c:v>39853</c:v>
                </c:pt>
                <c:pt idx="168">
                  <c:v>39864</c:v>
                </c:pt>
                <c:pt idx="169">
                  <c:v>39876</c:v>
                </c:pt>
                <c:pt idx="170">
                  <c:v>39886</c:v>
                </c:pt>
                <c:pt idx="171">
                  <c:v>39897</c:v>
                </c:pt>
                <c:pt idx="172">
                  <c:v>39906</c:v>
                </c:pt>
                <c:pt idx="173">
                  <c:v>39919</c:v>
                </c:pt>
                <c:pt idx="174">
                  <c:v>39933</c:v>
                </c:pt>
                <c:pt idx="175">
                  <c:v>39947</c:v>
                </c:pt>
                <c:pt idx="176">
                  <c:v>39957</c:v>
                </c:pt>
                <c:pt idx="177">
                  <c:v>39967</c:v>
                </c:pt>
                <c:pt idx="178">
                  <c:v>39970</c:v>
                </c:pt>
                <c:pt idx="179">
                  <c:v>39976</c:v>
                </c:pt>
                <c:pt idx="180">
                  <c:v>39992</c:v>
                </c:pt>
                <c:pt idx="181">
                  <c:v>40002</c:v>
                </c:pt>
                <c:pt idx="182">
                  <c:v>40012</c:v>
                </c:pt>
                <c:pt idx="183">
                  <c:v>40029</c:v>
                </c:pt>
                <c:pt idx="184">
                  <c:v>40041</c:v>
                </c:pt>
                <c:pt idx="185">
                  <c:v>40049</c:v>
                </c:pt>
                <c:pt idx="186">
                  <c:v>40059</c:v>
                </c:pt>
                <c:pt idx="187">
                  <c:v>40068</c:v>
                </c:pt>
                <c:pt idx="188">
                  <c:v>40080</c:v>
                </c:pt>
                <c:pt idx="189">
                  <c:v>40092</c:v>
                </c:pt>
                <c:pt idx="190">
                  <c:v>40101</c:v>
                </c:pt>
                <c:pt idx="191">
                  <c:v>40112</c:v>
                </c:pt>
                <c:pt idx="192">
                  <c:v>40122</c:v>
                </c:pt>
                <c:pt idx="193">
                  <c:v>40133</c:v>
                </c:pt>
                <c:pt idx="194">
                  <c:v>40141</c:v>
                </c:pt>
                <c:pt idx="195">
                  <c:v>40144</c:v>
                </c:pt>
                <c:pt idx="196">
                  <c:v>40155</c:v>
                </c:pt>
                <c:pt idx="197">
                  <c:v>40160</c:v>
                </c:pt>
                <c:pt idx="198">
                  <c:v>40169</c:v>
                </c:pt>
                <c:pt idx="199">
                  <c:v>40176</c:v>
                </c:pt>
                <c:pt idx="200">
                  <c:v>40185</c:v>
                </c:pt>
                <c:pt idx="201">
                  <c:v>40195</c:v>
                </c:pt>
                <c:pt idx="202">
                  <c:v>40201</c:v>
                </c:pt>
                <c:pt idx="203">
                  <c:v>40209</c:v>
                </c:pt>
                <c:pt idx="204">
                  <c:v>40226</c:v>
                </c:pt>
                <c:pt idx="205">
                  <c:v>40236</c:v>
                </c:pt>
                <c:pt idx="206">
                  <c:v>40241</c:v>
                </c:pt>
                <c:pt idx="207">
                  <c:v>40249</c:v>
                </c:pt>
                <c:pt idx="208">
                  <c:v>40261</c:v>
                </c:pt>
                <c:pt idx="209">
                  <c:v>40268</c:v>
                </c:pt>
                <c:pt idx="210">
                  <c:v>40280</c:v>
                </c:pt>
                <c:pt idx="211">
                  <c:v>40287</c:v>
                </c:pt>
                <c:pt idx="212">
                  <c:v>40296</c:v>
                </c:pt>
                <c:pt idx="213">
                  <c:v>40307</c:v>
                </c:pt>
                <c:pt idx="214">
                  <c:v>40319</c:v>
                </c:pt>
                <c:pt idx="215">
                  <c:v>40332</c:v>
                </c:pt>
                <c:pt idx="216">
                  <c:v>40344</c:v>
                </c:pt>
                <c:pt idx="217">
                  <c:v>40360</c:v>
                </c:pt>
                <c:pt idx="218">
                  <c:v>40368</c:v>
                </c:pt>
                <c:pt idx="219">
                  <c:v>40380</c:v>
                </c:pt>
                <c:pt idx="220">
                  <c:v>40392</c:v>
                </c:pt>
                <c:pt idx="221">
                  <c:v>40401</c:v>
                </c:pt>
                <c:pt idx="222">
                  <c:v>40414</c:v>
                </c:pt>
                <c:pt idx="223">
                  <c:v>40423</c:v>
                </c:pt>
                <c:pt idx="224">
                  <c:v>40442</c:v>
                </c:pt>
                <c:pt idx="225">
                  <c:v>40452</c:v>
                </c:pt>
                <c:pt idx="226">
                  <c:v>40466</c:v>
                </c:pt>
                <c:pt idx="227">
                  <c:v>40483</c:v>
                </c:pt>
                <c:pt idx="228">
                  <c:v>40494</c:v>
                </c:pt>
                <c:pt idx="229">
                  <c:v>40505</c:v>
                </c:pt>
                <c:pt idx="230">
                  <c:v>40517</c:v>
                </c:pt>
                <c:pt idx="231">
                  <c:v>40526</c:v>
                </c:pt>
                <c:pt idx="232">
                  <c:v>40538</c:v>
                </c:pt>
                <c:pt idx="233">
                  <c:v>40548</c:v>
                </c:pt>
                <c:pt idx="234">
                  <c:v>40560</c:v>
                </c:pt>
                <c:pt idx="235">
                  <c:v>40569</c:v>
                </c:pt>
                <c:pt idx="236">
                  <c:v>40583</c:v>
                </c:pt>
                <c:pt idx="237">
                  <c:v>40596</c:v>
                </c:pt>
                <c:pt idx="238">
                  <c:v>40605</c:v>
                </c:pt>
                <c:pt idx="239">
                  <c:v>40618</c:v>
                </c:pt>
                <c:pt idx="240">
                  <c:v>40630</c:v>
                </c:pt>
                <c:pt idx="241">
                  <c:v>40637</c:v>
                </c:pt>
                <c:pt idx="242">
                  <c:v>40641</c:v>
                </c:pt>
                <c:pt idx="243">
                  <c:v>40651</c:v>
                </c:pt>
                <c:pt idx="244">
                  <c:v>40662</c:v>
                </c:pt>
                <c:pt idx="245">
                  <c:v>40674</c:v>
                </c:pt>
                <c:pt idx="246">
                  <c:v>40685</c:v>
                </c:pt>
                <c:pt idx="247">
                  <c:v>40694</c:v>
                </c:pt>
                <c:pt idx="248">
                  <c:v>40703</c:v>
                </c:pt>
                <c:pt idx="249">
                  <c:v>40738</c:v>
                </c:pt>
                <c:pt idx="250">
                  <c:v>40750</c:v>
                </c:pt>
                <c:pt idx="251">
                  <c:v>40760</c:v>
                </c:pt>
                <c:pt idx="252">
                  <c:v>40765</c:v>
                </c:pt>
                <c:pt idx="253">
                  <c:v>40774</c:v>
                </c:pt>
                <c:pt idx="254">
                  <c:v>40784</c:v>
                </c:pt>
              </c:numCache>
            </c:numRef>
          </c:cat>
          <c:val>
            <c:numRef>
              <c:f>Sheet1!$H$8:$H$262</c:f>
              <c:numCache>
                <c:formatCode>"$"#,##0.00</c:formatCode>
                <c:ptCount val="255"/>
                <c:pt idx="0">
                  <c:v>2</c:v>
                </c:pt>
                <c:pt idx="1">
                  <c:v>1.8774703557312253</c:v>
                </c:pt>
                <c:pt idx="2">
                  <c:v>1.7581143740340031</c:v>
                </c:pt>
                <c:pt idx="3">
                  <c:v>1.7993874425727412</c:v>
                </c:pt>
                <c:pt idx="4">
                  <c:v>1.7587939698492463</c:v>
                </c:pt>
                <c:pt idx="5">
                  <c:v>1.7394822006472492</c:v>
                </c:pt>
                <c:pt idx="6">
                  <c:v>1.7984189723320159</c:v>
                </c:pt>
                <c:pt idx="7">
                  <c:v>1.7395182872435324</c:v>
                </c:pt>
                <c:pt idx="8">
                  <c:v>1.7288444040036397</c:v>
                </c:pt>
                <c:pt idx="9">
                  <c:v>1.7984189723320159</c:v>
                </c:pt>
                <c:pt idx="10">
                  <c:v>1.9590268886043536</c:v>
                </c:pt>
                <c:pt idx="11">
                  <c:v>1.8801410105757932</c:v>
                </c:pt>
                <c:pt idx="12">
                  <c:v>1.8789808917197452</c:v>
                </c:pt>
                <c:pt idx="13">
                  <c:v>1.9588638589618019</c:v>
                </c:pt>
                <c:pt idx="14">
                  <c:v>1.9590382902938557</c:v>
                </c:pt>
                <c:pt idx="15">
                  <c:v>1.8992568125516103</c:v>
                </c:pt>
                <c:pt idx="16">
                  <c:v>1.8587360594795539</c:v>
                </c:pt>
                <c:pt idx="17">
                  <c:v>1.838235294117647</c:v>
                </c:pt>
                <c:pt idx="18">
                  <c:v>1.8188854489164086</c:v>
                </c:pt>
                <c:pt idx="19">
                  <c:v>1.7182130584192439</c:v>
                </c:pt>
                <c:pt idx="20">
                  <c:v>1.6897081413210446</c:v>
                </c:pt>
                <c:pt idx="21">
                  <c:v>1.6695957820738137</c:v>
                </c:pt>
                <c:pt idx="22">
                  <c:v>1.6503667481662592</c:v>
                </c:pt>
                <c:pt idx="23">
                  <c:v>1.658624849215923</c:v>
                </c:pt>
                <c:pt idx="24">
                  <c:v>1.7993874425727412</c:v>
                </c:pt>
                <c:pt idx="25">
                  <c:v>1.8790100824931255</c:v>
                </c:pt>
                <c:pt idx="26">
                  <c:v>1.8490566037735849</c:v>
                </c:pt>
                <c:pt idx="27">
                  <c:v>1.7990654205607477</c:v>
                </c:pt>
                <c:pt idx="28">
                  <c:v>1.8586601307189543</c:v>
                </c:pt>
                <c:pt idx="29">
                  <c:v>1.9590643274853801</c:v>
                </c:pt>
                <c:pt idx="30">
                  <c:v>1.9587628865979383</c:v>
                </c:pt>
                <c:pt idx="31">
                  <c:v>2.0206022187004757</c:v>
                </c:pt>
                <c:pt idx="32">
                  <c:v>2.0608439646712466</c:v>
                </c:pt>
                <c:pt idx="33">
                  <c:v>2.1557296767874634</c:v>
                </c:pt>
                <c:pt idx="34">
                  <c:v>2.0581113801452786</c:v>
                </c:pt>
                <c:pt idx="35">
                  <c:v>2.037351443123939</c:v>
                </c:pt>
                <c:pt idx="36">
                  <c:v>2.0790513833992095</c:v>
                </c:pt>
                <c:pt idx="37">
                  <c:v>1.918416801292407</c:v>
                </c:pt>
                <c:pt idx="38">
                  <c:v>2.0179372197309418</c:v>
                </c:pt>
                <c:pt idx="39">
                  <c:v>2.1691498685363717</c:v>
                </c:pt>
                <c:pt idx="40">
                  <c:v>2.197265625</c:v>
                </c:pt>
                <c:pt idx="41">
                  <c:v>2.1379980563654035</c:v>
                </c:pt>
                <c:pt idx="42">
                  <c:v>2.218430034129693</c:v>
                </c:pt>
                <c:pt idx="43">
                  <c:v>2.34375</c:v>
                </c:pt>
                <c:pt idx="44">
                  <c:v>2.4790874524714828</c:v>
                </c:pt>
                <c:pt idx="45">
                  <c:v>3.1988188976377954</c:v>
                </c:pt>
                <c:pt idx="46">
                  <c:v>2.8894472361809047</c:v>
                </c:pt>
                <c:pt idx="47">
                  <c:v>2.6382791922739246</c:v>
                </c:pt>
                <c:pt idx="48">
                  <c:v>2.6419558359621451</c:v>
                </c:pt>
                <c:pt idx="49">
                  <c:v>2.6401869158878508</c:v>
                </c:pt>
                <c:pt idx="50">
                  <c:v>2.3888888888888888</c:v>
                </c:pt>
                <c:pt idx="51">
                  <c:v>2.2272727272727271</c:v>
                </c:pt>
                <c:pt idx="52">
                  <c:v>2.1298174442190669</c:v>
                </c:pt>
                <c:pt idx="53">
                  <c:v>2.0994475138121547</c:v>
                </c:pt>
                <c:pt idx="54">
                  <c:v>1.9991582491582491</c:v>
                </c:pt>
                <c:pt idx="55">
                  <c:v>2.0993836671802772</c:v>
                </c:pt>
                <c:pt idx="56">
                  <c:v>2.238675958188153</c:v>
                </c:pt>
                <c:pt idx="57">
                  <c:v>2.1990338164251209</c:v>
                </c:pt>
                <c:pt idx="58">
                  <c:v>2.3495465787304202</c:v>
                </c:pt>
                <c:pt idx="59">
                  <c:v>2.3593898951382268</c:v>
                </c:pt>
                <c:pt idx="60">
                  <c:v>2.340989399293286</c:v>
                </c:pt>
                <c:pt idx="61">
                  <c:v>2.3557692307692308</c:v>
                </c:pt>
                <c:pt idx="62">
                  <c:v>2.2399588053553035</c:v>
                </c:pt>
                <c:pt idx="63">
                  <c:v>2.1802325581395348</c:v>
                </c:pt>
                <c:pt idx="64">
                  <c:v>2.1139705882352939</c:v>
                </c:pt>
                <c:pt idx="65">
                  <c:v>2.350265352539803</c:v>
                </c:pt>
                <c:pt idx="66">
                  <c:v>2.418658442559753</c:v>
                </c:pt>
                <c:pt idx="67">
                  <c:v>2.5392986698911733</c:v>
                </c:pt>
                <c:pt idx="68">
                  <c:v>2.7996422182468694</c:v>
                </c:pt>
                <c:pt idx="69">
                  <c:v>2.8786536758193093</c:v>
                </c:pt>
                <c:pt idx="70">
                  <c:v>2.7777777777777781</c:v>
                </c:pt>
                <c:pt idx="71">
                  <c:v>2.7792436235708005</c:v>
                </c:pt>
                <c:pt idx="72">
                  <c:v>2.6987447698744771</c:v>
                </c:pt>
                <c:pt idx="73">
                  <c:v>2.6190476190476191</c:v>
                </c:pt>
                <c:pt idx="74">
                  <c:v>2.82258064516129</c:v>
                </c:pt>
                <c:pt idx="75">
                  <c:v>2.8639999999999999</c:v>
                </c:pt>
                <c:pt idx="76">
                  <c:v>2.8719008264462809</c:v>
                </c:pt>
                <c:pt idx="77">
                  <c:v>2.8995433789954341</c:v>
                </c:pt>
                <c:pt idx="78">
                  <c:v>2.7802690582959642</c:v>
                </c:pt>
                <c:pt idx="79">
                  <c:v>2.6202321724709785</c:v>
                </c:pt>
                <c:pt idx="80">
                  <c:v>2.419984387197502</c:v>
                </c:pt>
                <c:pt idx="81">
                  <c:v>2.3202614379084965</c:v>
                </c:pt>
                <c:pt idx="82">
                  <c:v>2.1193771626297577</c:v>
                </c:pt>
                <c:pt idx="83">
                  <c:v>2.1196172248803826</c:v>
                </c:pt>
                <c:pt idx="84">
                  <c:v>2.0994001713796058</c:v>
                </c:pt>
                <c:pt idx="85">
                  <c:v>2.1778584392014522</c:v>
                </c:pt>
                <c:pt idx="86">
                  <c:v>2.1990950226244341</c:v>
                </c:pt>
                <c:pt idx="87">
                  <c:v>2.2999080036798532</c:v>
                </c:pt>
                <c:pt idx="88">
                  <c:v>2.2781569965870307</c:v>
                </c:pt>
                <c:pt idx="89">
                  <c:v>2.2598425196850394</c:v>
                </c:pt>
                <c:pt idx="90">
                  <c:v>2.3653516295025727</c:v>
                </c:pt>
                <c:pt idx="91">
                  <c:v>2.3390557939914163</c:v>
                </c:pt>
                <c:pt idx="92">
                  <c:v>2.2391732283464565</c:v>
                </c:pt>
                <c:pt idx="93">
                  <c:v>2.1580989330746845</c:v>
                </c:pt>
                <c:pt idx="94">
                  <c:v>2.0956521739130434</c:v>
                </c:pt>
                <c:pt idx="95">
                  <c:v>2.1793721973094171</c:v>
                </c:pt>
                <c:pt idx="96">
                  <c:v>2.3637137989778534</c:v>
                </c:pt>
                <c:pt idx="97">
                  <c:v>2.5595763459841128</c:v>
                </c:pt>
                <c:pt idx="98">
                  <c:v>2.5790349417637271</c:v>
                </c:pt>
                <c:pt idx="99">
                  <c:v>2.6390008058017727</c:v>
                </c:pt>
                <c:pt idx="100">
                  <c:v>2.7395091053048297</c:v>
                </c:pt>
                <c:pt idx="101">
                  <c:v>2.7596075224856906</c:v>
                </c:pt>
                <c:pt idx="102">
                  <c:v>2.801358234295416</c:v>
                </c:pt>
                <c:pt idx="103">
                  <c:v>2.8398510242085662</c:v>
                </c:pt>
                <c:pt idx="104">
                  <c:v>3.0386178861788617</c:v>
                </c:pt>
                <c:pt idx="105">
                  <c:v>2.9545454545454546</c:v>
                </c:pt>
                <c:pt idx="106">
                  <c:v>2.7782888684452622</c:v>
                </c:pt>
                <c:pt idx="107">
                  <c:v>2.7800324675324677</c:v>
                </c:pt>
                <c:pt idx="108">
                  <c:v>2.7375000000000003</c:v>
                </c:pt>
                <c:pt idx="109">
                  <c:v>2.6785714285714284</c:v>
                </c:pt>
                <c:pt idx="110">
                  <c:v>2.6180257510729614</c:v>
                </c:pt>
                <c:pt idx="111">
                  <c:v>2.5604395604395607</c:v>
                </c:pt>
                <c:pt idx="112">
                  <c:v>2.6404494382022472</c:v>
                </c:pt>
                <c:pt idx="113">
                  <c:v>2.6578332034294623</c:v>
                </c:pt>
                <c:pt idx="114">
                  <c:v>2.6190476190476191</c:v>
                </c:pt>
                <c:pt idx="115">
                  <c:v>2.7380952380952381</c:v>
                </c:pt>
                <c:pt idx="116">
                  <c:v>2.7194357366771165</c:v>
                </c:pt>
                <c:pt idx="117">
                  <c:v>2.6595744680851063</c:v>
                </c:pt>
                <c:pt idx="118">
                  <c:v>2.697616060225847</c:v>
                </c:pt>
                <c:pt idx="119">
                  <c:v>2.820053715308863</c:v>
                </c:pt>
                <c:pt idx="120">
                  <c:v>3.0187793427230045</c:v>
                </c:pt>
                <c:pt idx="121">
                  <c:v>3.0783068783068783</c:v>
                </c:pt>
                <c:pt idx="122">
                  <c:v>3.0790349417637271</c:v>
                </c:pt>
                <c:pt idx="123">
                  <c:v>2.9940119760479043</c:v>
                </c:pt>
                <c:pt idx="124">
                  <c:v>2.942664418212479</c:v>
                </c:pt>
                <c:pt idx="125">
                  <c:v>2.9586426299045598</c:v>
                </c:pt>
                <c:pt idx="126">
                  <c:v>3.1195335276967935</c:v>
                </c:pt>
                <c:pt idx="127">
                  <c:v>3.0392156862745101</c:v>
                </c:pt>
                <c:pt idx="128">
                  <c:v>2.9989868287740631</c:v>
                </c:pt>
                <c:pt idx="129">
                  <c:v>2.9594423320659065</c:v>
                </c:pt>
                <c:pt idx="130">
                  <c:v>2.9385171790235081</c:v>
                </c:pt>
                <c:pt idx="131">
                  <c:v>3.1204044117647061</c:v>
                </c:pt>
                <c:pt idx="132">
                  <c:v>3.1383748994368461</c:v>
                </c:pt>
                <c:pt idx="133">
                  <c:v>3.1990131578947367</c:v>
                </c:pt>
                <c:pt idx="134">
                  <c:v>3.2003192338387874</c:v>
                </c:pt>
                <c:pt idx="135">
                  <c:v>3.2410423452768731</c:v>
                </c:pt>
                <c:pt idx="136">
                  <c:v>3.339984038308061</c:v>
                </c:pt>
                <c:pt idx="137">
                  <c:v>3.5599662162162162</c:v>
                </c:pt>
                <c:pt idx="138">
                  <c:v>3.5990338164251212</c:v>
                </c:pt>
                <c:pt idx="139">
                  <c:v>3.6807511737089205</c:v>
                </c:pt>
                <c:pt idx="140">
                  <c:v>3.8785834738617204</c:v>
                </c:pt>
                <c:pt idx="141">
                  <c:v>3.9192399049881232</c:v>
                </c:pt>
                <c:pt idx="142">
                  <c:v>3.8808664259927799</c:v>
                </c:pt>
                <c:pt idx="143">
                  <c:v>3.956521739130435</c:v>
                </c:pt>
                <c:pt idx="144">
                  <c:v>3.9615384615384617</c:v>
                </c:pt>
                <c:pt idx="145">
                  <c:v>3.8981636060100167</c:v>
                </c:pt>
                <c:pt idx="146">
                  <c:v>3.7373737373737375</c:v>
                </c:pt>
                <c:pt idx="147">
                  <c:v>3.6962365591397845</c:v>
                </c:pt>
                <c:pt idx="148">
                  <c:v>3.3611774065234683</c:v>
                </c:pt>
                <c:pt idx="149">
                  <c:v>3.4593023255813953</c:v>
                </c:pt>
                <c:pt idx="150">
                  <c:v>3.4579037800687282</c:v>
                </c:pt>
                <c:pt idx="151">
                  <c:v>3.5591506572295248</c:v>
                </c:pt>
                <c:pt idx="152">
                  <c:v>3.4596577017114916</c:v>
                </c:pt>
                <c:pt idx="153">
                  <c:v>3.3784860557768921</c:v>
                </c:pt>
                <c:pt idx="154">
                  <c:v>2.8495102404274264</c:v>
                </c:pt>
                <c:pt idx="155">
                  <c:v>2.5992779783393503</c:v>
                </c:pt>
                <c:pt idx="156">
                  <c:v>2.1585557299843012</c:v>
                </c:pt>
                <c:pt idx="157">
                  <c:v>2.0485792850595783</c:v>
                </c:pt>
                <c:pt idx="158">
                  <c:v>1.8994627782041444</c:v>
                </c:pt>
                <c:pt idx="159">
                  <c:v>1.7601760176017602</c:v>
                </c:pt>
                <c:pt idx="160">
                  <c:v>1.6784037558685447</c:v>
                </c:pt>
                <c:pt idx="161">
                  <c:v>1.680244399185336</c:v>
                </c:pt>
                <c:pt idx="162">
                  <c:v>1.6790123456790125</c:v>
                </c:pt>
                <c:pt idx="163">
                  <c:v>1.5992102665350443</c:v>
                </c:pt>
                <c:pt idx="164">
                  <c:v>1.6989881956155144</c:v>
                </c:pt>
                <c:pt idx="165">
                  <c:v>1.7792521109770809</c:v>
                </c:pt>
                <c:pt idx="166">
                  <c:v>1.8596787827557058</c:v>
                </c:pt>
                <c:pt idx="167">
                  <c:v>1.9193689745836984</c:v>
                </c:pt>
                <c:pt idx="168">
                  <c:v>1.9586374695863746</c:v>
                </c:pt>
                <c:pt idx="169">
                  <c:v>1.9591836734693877</c:v>
                </c:pt>
                <c:pt idx="170">
                  <c:v>1.8982742960944594</c:v>
                </c:pt>
                <c:pt idx="171">
                  <c:v>2</c:v>
                </c:pt>
                <c:pt idx="172">
                  <c:v>2.0588235294117645</c:v>
                </c:pt>
                <c:pt idx="173">
                  <c:v>2</c:v>
                </c:pt>
                <c:pt idx="174">
                  <c:v>1.9794140934283451</c:v>
                </c:pt>
                <c:pt idx="175">
                  <c:v>2.2591362126245849</c:v>
                </c:pt>
                <c:pt idx="176">
                  <c:v>2.2977481234361967</c:v>
                </c:pt>
                <c:pt idx="177">
                  <c:v>2.459016393442623</c:v>
                </c:pt>
                <c:pt idx="178">
                  <c:v>2.4881516587677726</c:v>
                </c:pt>
                <c:pt idx="179">
                  <c:v>2.4774774774774775</c:v>
                </c:pt>
                <c:pt idx="180">
                  <c:v>2.4486571879936809</c:v>
                </c:pt>
                <c:pt idx="181">
                  <c:v>2.3631840796019898</c:v>
                </c:pt>
                <c:pt idx="182">
                  <c:v>2.2974358974358973</c:v>
                </c:pt>
                <c:pt idx="183">
                  <c:v>2.5189553496208932</c:v>
                </c:pt>
                <c:pt idx="184">
                  <c:v>2.5616921269095183</c:v>
                </c:pt>
                <c:pt idx="185">
                  <c:v>2.497687326549491</c:v>
                </c:pt>
                <c:pt idx="186">
                  <c:v>2.4501661129568109</c:v>
                </c:pt>
                <c:pt idx="187">
                  <c:v>2.398212512413108</c:v>
                </c:pt>
                <c:pt idx="188">
                  <c:v>2.3185311699402216</c:v>
                </c:pt>
                <c:pt idx="189">
                  <c:v>2.2778675282714054</c:v>
                </c:pt>
                <c:pt idx="190">
                  <c:v>2.379543533389687</c:v>
                </c:pt>
                <c:pt idx="191">
                  <c:v>1.8340971585701193</c:v>
                </c:pt>
                <c:pt idx="192">
                  <c:v>2.7644628099173558</c:v>
                </c:pt>
                <c:pt idx="193">
                  <c:v>2.5993377483443707</c:v>
                </c:pt>
                <c:pt idx="194">
                  <c:v>2.5598086124401918</c:v>
                </c:pt>
                <c:pt idx="195">
                  <c:v>2.5591985428051003</c:v>
                </c:pt>
                <c:pt idx="196">
                  <c:v>2.5993640699523053</c:v>
                </c:pt>
                <c:pt idx="197">
                  <c:v>2.5590551181102361</c:v>
                </c:pt>
                <c:pt idx="198">
                  <c:v>2.5196163905841322</c:v>
                </c:pt>
                <c:pt idx="199">
                  <c:v>2.5583405358686258</c:v>
                </c:pt>
                <c:pt idx="200">
                  <c:v>2.7281368821292777</c:v>
                </c:pt>
                <c:pt idx="201">
                  <c:v>2.6981450252951098</c:v>
                </c:pt>
                <c:pt idx="202">
                  <c:v>2.6998368678629689</c:v>
                </c:pt>
                <c:pt idx="203">
                  <c:v>2.5978473581213306</c:v>
                </c:pt>
                <c:pt idx="204">
                  <c:v>2.5795356835769558</c:v>
                </c:pt>
                <c:pt idx="205">
                  <c:v>2.6981450252951098</c:v>
                </c:pt>
                <c:pt idx="206">
                  <c:v>2.7176470588235291</c:v>
                </c:pt>
                <c:pt idx="207">
                  <c:v>2.7796610169491522</c:v>
                </c:pt>
                <c:pt idx="208">
                  <c:v>2.7395209580838324</c:v>
                </c:pt>
                <c:pt idx="209">
                  <c:v>2.7179487179487181</c:v>
                </c:pt>
                <c:pt idx="210">
                  <c:v>2.7983870967741935</c:v>
                </c:pt>
                <c:pt idx="211">
                  <c:v>2.7989130434782608</c:v>
                </c:pt>
                <c:pt idx="212">
                  <c:v>2.8584558823529411</c:v>
                </c:pt>
                <c:pt idx="213">
                  <c:v>2.7975133214920072</c:v>
                </c:pt>
                <c:pt idx="214">
                  <c:v>2.6777434312210202</c:v>
                </c:pt>
                <c:pt idx="215">
                  <c:v>2.5776397515527951</c:v>
                </c:pt>
                <c:pt idx="216">
                  <c:v>2.5801011804384486</c:v>
                </c:pt>
                <c:pt idx="217">
                  <c:v>2.6386404293381038</c:v>
                </c:pt>
                <c:pt idx="218">
                  <c:v>2.5998142989786444</c:v>
                </c:pt>
                <c:pt idx="219">
                  <c:v>2.5978351373855122</c:v>
                </c:pt>
                <c:pt idx="220">
                  <c:v>2.5992438563327034</c:v>
                </c:pt>
                <c:pt idx="221">
                  <c:v>2.6393728222996513</c:v>
                </c:pt>
                <c:pt idx="222">
                  <c:v>2.5987525987525988</c:v>
                </c:pt>
                <c:pt idx="223">
                  <c:v>2.5601851851851847</c:v>
                </c:pt>
                <c:pt idx="224">
                  <c:v>2.5998300764655906</c:v>
                </c:pt>
                <c:pt idx="225">
                  <c:v>2.5694444444444442</c:v>
                </c:pt>
                <c:pt idx="226">
                  <c:v>2.8</c:v>
                </c:pt>
                <c:pt idx="227">
                  <c:v>2.7986633249791142</c:v>
                </c:pt>
                <c:pt idx="228">
                  <c:v>2.8590947907771129</c:v>
                </c:pt>
                <c:pt idx="229">
                  <c:v>2.9589041095890414</c:v>
                </c:pt>
                <c:pt idx="230">
                  <c:v>2.9982593559617059</c:v>
                </c:pt>
                <c:pt idx="231">
                  <c:v>3.058637083993661</c:v>
                </c:pt>
                <c:pt idx="232">
                  <c:v>3.0806608357628766</c:v>
                </c:pt>
                <c:pt idx="233">
                  <c:v>3.1587057010785822</c:v>
                </c:pt>
                <c:pt idx="234">
                  <c:v>3.1253822629969421</c:v>
                </c:pt>
                <c:pt idx="235">
                  <c:v>3.0977312390924956</c:v>
                </c:pt>
                <c:pt idx="236">
                  <c:v>4.7101449275362315</c:v>
                </c:pt>
                <c:pt idx="237">
                  <c:v>3.1995230524642291</c:v>
                </c:pt>
                <c:pt idx="238">
                  <c:v>3.4778681120144532</c:v>
                </c:pt>
                <c:pt idx="239">
                  <c:v>3.4996041171813141</c:v>
                </c:pt>
                <c:pt idx="240">
                  <c:v>3.458498023715415</c:v>
                </c:pt>
                <c:pt idx="241">
                  <c:v>3.6396396396396398</c:v>
                </c:pt>
                <c:pt idx="242">
                  <c:v>3.6959064327485378</c:v>
                </c:pt>
                <c:pt idx="243">
                  <c:v>3.73769024171889</c:v>
                </c:pt>
                <c:pt idx="244">
                  <c:v>3.8593481989708405</c:v>
                </c:pt>
                <c:pt idx="245">
                  <c:v>3.9991371872303714</c:v>
                </c:pt>
                <c:pt idx="246">
                  <c:v>3.678756476683938</c:v>
                </c:pt>
                <c:pt idx="247">
                  <c:v>3.5777385159010602</c:v>
                </c:pt>
                <c:pt idx="248">
                  <c:v>3.557910673732021</c:v>
                </c:pt>
                <c:pt idx="249">
                  <c:v>3.5978835978835977</c:v>
                </c:pt>
                <c:pt idx="250">
                  <c:v>3.6599190283400813</c:v>
                </c:pt>
                <c:pt idx="251">
                  <c:v>3.6586493987049025</c:v>
                </c:pt>
                <c:pt idx="252">
                  <c:v>3.5562499999999999</c:v>
                </c:pt>
                <c:pt idx="253">
                  <c:v>3.2773938795656465</c:v>
                </c:pt>
                <c:pt idx="254">
                  <c:v>3.4797891036906852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8291840"/>
        <c:axId val="178293760"/>
      </c:barChart>
      <c:dateAx>
        <c:axId val="178291840"/>
        <c:scaling>
          <c:orientation val="minMax"/>
          <c:max val="40784"/>
          <c:min val="38134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Date</a:t>
                </a:r>
              </a:p>
            </c:rich>
          </c:tx>
          <c:layout/>
          <c:overlay val="0"/>
        </c:title>
        <c:numFmt formatCode="m/d/yy;@" sourceLinked="1"/>
        <c:majorTickMark val="out"/>
        <c:minorTickMark val="none"/>
        <c:tickLblPos val="nextTo"/>
        <c:txPr>
          <a:bodyPr rot="-2700000"/>
          <a:lstStyle/>
          <a:p>
            <a:pPr>
              <a:defRPr/>
            </a:pPr>
            <a:endParaRPr lang="en-US"/>
          </a:p>
        </c:txPr>
        <c:crossAx val="178293760"/>
        <c:crosses val="autoZero"/>
        <c:auto val="1"/>
        <c:lblOffset val="100"/>
        <c:baseTimeUnit val="days"/>
        <c:majorUnit val="30"/>
        <c:majorTimeUnit val="days"/>
        <c:minorUnit val="15"/>
        <c:minorTimeUnit val="days"/>
      </c:dateAx>
      <c:valAx>
        <c:axId val="178293760"/>
        <c:scaling>
          <c:orientation val="minMax"/>
          <c:min val="1.5"/>
        </c:scaling>
        <c:delete val="0"/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Cost</a:t>
                </a:r>
              </a:p>
            </c:rich>
          </c:tx>
          <c:layout/>
          <c:overlay val="0"/>
        </c:title>
        <c:numFmt formatCode="&quot;$&quot;#,##0.00" sourceLinked="1"/>
        <c:majorTickMark val="out"/>
        <c:minorTickMark val="none"/>
        <c:tickLblPos val="nextTo"/>
        <c:crossAx val="178291840"/>
        <c:crosses val="autoZero"/>
        <c:crossBetween val="between"/>
        <c:majorUnit val="0.25"/>
      </c:valAx>
      <c:spPr>
        <a:blipFill>
          <a:blip xmlns:r="http://schemas.openxmlformats.org/officeDocument/2006/relationships" r:embed="rId1"/>
          <a:tile tx="0" ty="0" sx="100000" sy="100000" flip="none" algn="tl"/>
        </a:blipFill>
      </c:spPr>
    </c:plotArea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293</xdr:row>
      <xdr:rowOff>66675</xdr:rowOff>
    </xdr:from>
    <xdr:ext cx="76200" cy="200025"/>
    <xdr:sp macro="" textlink="">
      <xdr:nvSpPr>
        <xdr:cNvPr id="1050" name="Text Box 26"/>
        <xdr:cNvSpPr txBox="1">
          <a:spLocks noChangeArrowheads="1"/>
        </xdr:cNvSpPr>
      </xdr:nvSpPr>
      <xdr:spPr bwMode="auto">
        <a:xfrm>
          <a:off x="10067925" y="29860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>
    <xdr:from>
      <xdr:col>0</xdr:col>
      <xdr:colOff>38100</xdr:colOff>
      <xdr:row>295</xdr:row>
      <xdr:rowOff>110331</xdr:rowOff>
    </xdr:from>
    <xdr:to>
      <xdr:col>31</xdr:col>
      <xdr:colOff>123826</xdr:colOff>
      <xdr:row>355</xdr:row>
      <xdr:rowOff>104776</xdr:rowOff>
    </xdr:to>
    <xdr:grpSp>
      <xdr:nvGrpSpPr>
        <xdr:cNvPr id="15" name="Group 14"/>
        <xdr:cNvGrpSpPr/>
      </xdr:nvGrpSpPr>
      <xdr:grpSpPr>
        <a:xfrm>
          <a:off x="38100" y="47878206"/>
          <a:ext cx="19783426" cy="9709945"/>
          <a:chOff x="414437" y="49166897"/>
          <a:chExt cx="18897601" cy="9519445"/>
        </a:xfrm>
      </xdr:grpSpPr>
      <xdr:graphicFrame macro="">
        <xdr:nvGraphicFramePr>
          <xdr:cNvPr id="1057" name="Chart 33"/>
          <xdr:cNvGraphicFramePr>
            <a:graphicFrameLocks/>
          </xdr:cNvGraphicFramePr>
        </xdr:nvGraphicFramePr>
        <xdr:xfrm>
          <a:off x="414437" y="49166897"/>
          <a:ext cx="18897601" cy="951944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">
        <xdr:nvSpPr>
          <xdr:cNvPr id="1058" name="Text Box 34"/>
          <xdr:cNvSpPr txBox="1">
            <a:spLocks noChangeArrowheads="1"/>
          </xdr:cNvSpPr>
        </xdr:nvSpPr>
        <xdr:spPr bwMode="auto">
          <a:xfrm>
            <a:off x="1924050" y="49784000"/>
            <a:ext cx="1758950" cy="4445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en-US" sz="16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Ocean City, MD</a:t>
            </a:r>
          </a:p>
        </xdr:txBody>
      </xdr:sp>
      <xdr:sp macro="" textlink="">
        <xdr:nvSpPr>
          <xdr:cNvPr id="1059" name="Line 35"/>
          <xdr:cNvSpPr>
            <a:spLocks noChangeShapeType="1"/>
          </xdr:cNvSpPr>
        </xdr:nvSpPr>
        <xdr:spPr bwMode="auto">
          <a:xfrm flipH="1">
            <a:off x="2000250" y="50053875"/>
            <a:ext cx="571500" cy="41275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60" name="Text Box 36"/>
          <xdr:cNvSpPr txBox="1">
            <a:spLocks noChangeArrowheads="1"/>
          </xdr:cNvSpPr>
        </xdr:nvSpPr>
        <xdr:spPr bwMode="auto">
          <a:xfrm>
            <a:off x="4597400" y="50463450"/>
            <a:ext cx="1235075" cy="3841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en-US" sz="16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BWI</a:t>
            </a:r>
          </a:p>
        </xdr:txBody>
      </xdr:sp>
      <xdr:sp macro="" textlink="">
        <xdr:nvSpPr>
          <xdr:cNvPr id="1061" name="Line 37"/>
          <xdr:cNvSpPr>
            <a:spLocks noChangeShapeType="1"/>
          </xdr:cNvSpPr>
        </xdr:nvSpPr>
        <xdr:spPr bwMode="auto">
          <a:xfrm flipH="1">
            <a:off x="3946524" y="50704750"/>
            <a:ext cx="561975" cy="26035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62" name="Text Box 38"/>
          <xdr:cNvSpPr txBox="1">
            <a:spLocks noChangeArrowheads="1"/>
          </xdr:cNvSpPr>
        </xdr:nvSpPr>
        <xdr:spPr bwMode="auto">
          <a:xfrm>
            <a:off x="7912100" y="50196750"/>
            <a:ext cx="609600" cy="3841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en-US" sz="16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Dulles</a:t>
            </a:r>
          </a:p>
        </xdr:txBody>
      </xdr:sp>
      <xdr:sp macro="" textlink="">
        <xdr:nvSpPr>
          <xdr:cNvPr id="1063" name="Line 39"/>
          <xdr:cNvSpPr>
            <a:spLocks noChangeShapeType="1"/>
          </xdr:cNvSpPr>
        </xdr:nvSpPr>
        <xdr:spPr bwMode="auto">
          <a:xfrm flipH="1">
            <a:off x="7223123" y="50419000"/>
            <a:ext cx="603251" cy="47625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" name="Text Box 34"/>
          <xdr:cNvSpPr txBox="1">
            <a:spLocks noChangeArrowheads="1"/>
          </xdr:cNvSpPr>
        </xdr:nvSpPr>
        <xdr:spPr bwMode="auto">
          <a:xfrm>
            <a:off x="9712325" y="49580800"/>
            <a:ext cx="1812925" cy="6477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65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r>
              <a:rPr lang="en-US" sz="16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Ocean City, MD</a:t>
            </a:r>
          </a:p>
        </xdr:txBody>
      </xdr:sp>
      <xdr:sp macro="" textlink="">
        <xdr:nvSpPr>
          <xdr:cNvPr id="26" name="Line 39"/>
          <xdr:cNvSpPr>
            <a:spLocks noChangeShapeType="1"/>
          </xdr:cNvSpPr>
        </xdr:nvSpPr>
        <xdr:spPr bwMode="auto">
          <a:xfrm flipH="1">
            <a:off x="9042395" y="49768125"/>
            <a:ext cx="625479" cy="117474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267</xdr:row>
      <xdr:rowOff>52386</xdr:rowOff>
    </xdr:from>
    <xdr:to>
      <xdr:col>31</xdr:col>
      <xdr:colOff>104775</xdr:colOff>
      <xdr:row>292</xdr:row>
      <xdr:rowOff>142874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66"/>
  <sheetViews>
    <sheetView tabSelected="1" zoomScaleNormal="100" workbookViewId="0"/>
  </sheetViews>
  <sheetFormatPr defaultRowHeight="12.75" x14ac:dyDescent="0.2"/>
  <cols>
    <col min="1" max="1" width="11.7109375" style="1" customWidth="1"/>
    <col min="2" max="2" width="2" style="1" customWidth="1"/>
    <col min="3" max="3" width="5.28515625" style="1" customWidth="1"/>
    <col min="4" max="4" width="8.42578125" customWidth="1"/>
    <col min="5" max="5" width="8.7109375" style="3" customWidth="1"/>
    <col min="7" max="7" width="7.5703125" customWidth="1"/>
    <col min="8" max="8" width="11.42578125" customWidth="1"/>
    <col min="9" max="9" width="65.42578125" customWidth="1"/>
    <col min="10" max="10" width="10.85546875" customWidth="1"/>
    <col min="11" max="11" width="10.5703125" customWidth="1"/>
    <col min="12" max="12" width="9.5703125" customWidth="1"/>
    <col min="13" max="13" width="9.5703125" bestFit="1" customWidth="1"/>
    <col min="14" max="14" width="9.28515625" bestFit="1" customWidth="1"/>
    <col min="15" max="15" width="9.28515625" customWidth="1"/>
    <col min="16" max="16" width="8.28515625" customWidth="1"/>
    <col min="17" max="17" width="4.5703125" customWidth="1"/>
    <col min="18" max="18" width="6" customWidth="1"/>
    <col min="19" max="19" width="3" customWidth="1"/>
    <col min="20" max="20" width="7.140625" bestFit="1" customWidth="1"/>
    <col min="23" max="29" width="5.85546875" customWidth="1"/>
  </cols>
  <sheetData>
    <row r="1" spans="1:29" x14ac:dyDescent="0.2">
      <c r="A1" s="8" t="s">
        <v>15</v>
      </c>
      <c r="B1" s="8"/>
      <c r="C1" s="8"/>
      <c r="I1" s="29" t="s">
        <v>22</v>
      </c>
      <c r="J1" s="8" t="s">
        <v>41</v>
      </c>
      <c r="K1" s="8"/>
    </row>
    <row r="2" spans="1:29" x14ac:dyDescent="0.2">
      <c r="A2" s="8" t="s">
        <v>16</v>
      </c>
      <c r="B2" s="8"/>
      <c r="C2" s="8"/>
      <c r="I2" s="29" t="s">
        <v>23</v>
      </c>
      <c r="W2" s="12" t="s">
        <v>54</v>
      </c>
      <c r="X2" s="12" t="s">
        <v>54</v>
      </c>
      <c r="Y2" s="12" t="s">
        <v>54</v>
      </c>
      <c r="Z2" s="12" t="s">
        <v>54</v>
      </c>
      <c r="AA2" s="12" t="s">
        <v>54</v>
      </c>
      <c r="AB2" s="12" t="s">
        <v>54</v>
      </c>
      <c r="AC2" s="12" t="s">
        <v>54</v>
      </c>
    </row>
    <row r="3" spans="1:29" x14ac:dyDescent="0.2">
      <c r="A3" s="8" t="s">
        <v>17</v>
      </c>
      <c r="B3" s="8"/>
      <c r="C3" s="8"/>
      <c r="I3" s="29" t="s">
        <v>24</v>
      </c>
      <c r="J3" s="13" t="s">
        <v>43</v>
      </c>
      <c r="K3" s="13" t="s">
        <v>43</v>
      </c>
      <c r="L3" s="13" t="s">
        <v>43</v>
      </c>
      <c r="M3" s="13" t="s">
        <v>68</v>
      </c>
      <c r="N3" s="13" t="s">
        <v>69</v>
      </c>
      <c r="O3" s="13" t="s">
        <v>14</v>
      </c>
      <c r="P3" s="13" t="s">
        <v>44</v>
      </c>
      <c r="T3" s="13" t="s">
        <v>44</v>
      </c>
      <c r="W3" t="str">
        <f>"=Sun"</f>
        <v>=Sun</v>
      </c>
      <c r="X3" t="str">
        <f>"=Mon"</f>
        <v>=Mon</v>
      </c>
      <c r="Y3" t="str">
        <f>"=Tue"</f>
        <v>=Tue</v>
      </c>
      <c r="Z3" t="str">
        <f>"=Wed"</f>
        <v>=Wed</v>
      </c>
      <c r="AA3" t="str">
        <f>"=Thu"</f>
        <v>=Thu</v>
      </c>
      <c r="AB3" t="str">
        <f>"=Fri"</f>
        <v>=Fri</v>
      </c>
      <c r="AC3" t="str">
        <f>"=Sat"</f>
        <v>=Sat</v>
      </c>
    </row>
    <row r="4" spans="1:29" x14ac:dyDescent="0.2">
      <c r="A4" s="8" t="s">
        <v>18</v>
      </c>
      <c r="B4" s="8"/>
      <c r="C4" s="8"/>
      <c r="I4" s="29" t="s">
        <v>25</v>
      </c>
      <c r="J4" s="13" t="s">
        <v>4</v>
      </c>
      <c r="K4" s="13" t="s">
        <v>53</v>
      </c>
      <c r="L4" s="13" t="s">
        <v>42</v>
      </c>
      <c r="M4" s="13" t="s">
        <v>67</v>
      </c>
      <c r="N4" s="13" t="s">
        <v>67</v>
      </c>
      <c r="O4" s="13" t="s">
        <v>70</v>
      </c>
      <c r="P4" s="13" t="s">
        <v>45</v>
      </c>
      <c r="T4" s="13" t="s">
        <v>57</v>
      </c>
    </row>
    <row r="5" spans="1:29" x14ac:dyDescent="0.2">
      <c r="A5" s="8" t="s">
        <v>19</v>
      </c>
      <c r="B5" s="8"/>
      <c r="C5" s="8"/>
      <c r="I5" s="29" t="s">
        <v>26</v>
      </c>
      <c r="J5" s="3">
        <f>AVERAGE(G8:G262)</f>
        <v>26.80423599173756</v>
      </c>
      <c r="K5" s="2">
        <f>AVERAGE(D8:D262)</f>
        <v>293.89686274509802</v>
      </c>
      <c r="L5" s="4">
        <f>AVERAGE(H8:H262)</f>
        <v>2.5912154144670896</v>
      </c>
      <c r="M5" s="4">
        <f>MAX(H8:H262)</f>
        <v>4.7101449275362315</v>
      </c>
      <c r="N5" s="4">
        <f>MIN(H8:H262)</f>
        <v>1.5992102665350443</v>
      </c>
      <c r="O5" s="4">
        <f>SUM(F8:F262)</f>
        <v>7249.3099999999968</v>
      </c>
      <c r="Q5" s="14" t="s">
        <v>55</v>
      </c>
      <c r="R5" s="14" t="s">
        <v>56</v>
      </c>
      <c r="S5" s="14"/>
    </row>
    <row r="6" spans="1:29" x14ac:dyDescent="0.2">
      <c r="P6" s="13" t="s">
        <v>46</v>
      </c>
      <c r="Q6">
        <f>DCOUNTA(C$7:C$262,"Day",W2:W3)</f>
        <v>27</v>
      </c>
      <c r="R6" s="15">
        <f>Q6/T$6</f>
        <v>0.10588235294117647</v>
      </c>
      <c r="S6" s="15"/>
      <c r="T6">
        <f>COUNTA(A8:A262)</f>
        <v>255</v>
      </c>
    </row>
    <row r="7" spans="1:29" x14ac:dyDescent="0.2">
      <c r="A7" s="18" t="s">
        <v>0</v>
      </c>
      <c r="B7" s="18"/>
      <c r="C7" s="18" t="s">
        <v>54</v>
      </c>
      <c r="D7" s="19" t="s">
        <v>1</v>
      </c>
      <c r="E7" s="20" t="s">
        <v>2</v>
      </c>
      <c r="F7" s="19" t="s">
        <v>3</v>
      </c>
      <c r="G7" s="19" t="s">
        <v>4</v>
      </c>
      <c r="H7" s="19" t="s">
        <v>42</v>
      </c>
      <c r="I7" s="21" t="s">
        <v>6</v>
      </c>
      <c r="J7" s="13" t="s">
        <v>73</v>
      </c>
      <c r="K7" s="13" t="s">
        <v>74</v>
      </c>
      <c r="P7" s="13" t="s">
        <v>47</v>
      </c>
      <c r="Q7">
        <f>DCOUNTA(C$7:C$262,"Day",X2:X3)</f>
        <v>31</v>
      </c>
      <c r="R7" s="15">
        <f t="shared" ref="R7:R12" si="0">Q7/T$6</f>
        <v>0.12156862745098039</v>
      </c>
      <c r="S7" s="15"/>
    </row>
    <row r="8" spans="1:29" x14ac:dyDescent="0.2">
      <c r="A8" s="1">
        <v>38134</v>
      </c>
      <c r="C8" s="11" t="str">
        <f>TEXT(WEEKDAY(A8),"ddd")</f>
        <v>Thu</v>
      </c>
      <c r="D8" s="2">
        <v>409.2</v>
      </c>
      <c r="E8" s="3">
        <v>13</v>
      </c>
      <c r="F8" s="4">
        <v>26</v>
      </c>
      <c r="G8" s="3">
        <f>D8/E8</f>
        <v>31.476923076923075</v>
      </c>
      <c r="H8" s="4">
        <f>F8/E8</f>
        <v>2</v>
      </c>
      <c r="I8" t="s">
        <v>8</v>
      </c>
      <c r="J8" s="13" t="s">
        <v>4</v>
      </c>
      <c r="K8" s="13" t="s">
        <v>4</v>
      </c>
      <c r="P8" s="13" t="s">
        <v>48</v>
      </c>
      <c r="Q8">
        <f>DCOUNTA(C$7:C$262,"Day",Y2:Y3)</f>
        <v>31</v>
      </c>
      <c r="R8" s="15">
        <f t="shared" si="0"/>
        <v>0.12156862745098039</v>
      </c>
      <c r="S8" s="15"/>
    </row>
    <row r="9" spans="1:29" x14ac:dyDescent="0.2">
      <c r="A9" s="1">
        <v>38146</v>
      </c>
      <c r="C9" s="11" t="str">
        <f t="shared" ref="C9:C72" si="1">TEXT(WEEKDAY(A9),"ddd")</f>
        <v>Tue</v>
      </c>
      <c r="D9" s="2">
        <v>353.2</v>
      </c>
      <c r="E9" s="3">
        <v>12.65</v>
      </c>
      <c r="F9" s="4">
        <v>23.75</v>
      </c>
      <c r="G9" s="3">
        <f t="shared" ref="G9:G171" si="2">D9/E9</f>
        <v>27.920948616600789</v>
      </c>
      <c r="H9" s="4">
        <f t="shared" ref="H9:H221" si="3">F9/E9</f>
        <v>1.8774703557312253</v>
      </c>
      <c r="J9" s="3">
        <f>MAX(G8:G262)</f>
        <v>34.4973544973545</v>
      </c>
      <c r="K9" s="3">
        <f>MIN(G8:G262)</f>
        <v>19.35483870967742</v>
      </c>
      <c r="P9" s="13" t="s">
        <v>49</v>
      </c>
      <c r="Q9">
        <f>DCOUNTA(C$7:C$262,"Day",Z2:Z3)</f>
        <v>38</v>
      </c>
      <c r="R9" s="15">
        <f t="shared" si="0"/>
        <v>0.14901960784313725</v>
      </c>
      <c r="S9" s="15"/>
    </row>
    <row r="10" spans="1:29" x14ac:dyDescent="0.2">
      <c r="A10" s="1">
        <v>38172</v>
      </c>
      <c r="C10" s="11" t="str">
        <f t="shared" si="1"/>
        <v>Sun</v>
      </c>
      <c r="D10" s="2">
        <v>344.1</v>
      </c>
      <c r="E10" s="3">
        <v>12.94</v>
      </c>
      <c r="F10" s="4">
        <v>22.75</v>
      </c>
      <c r="G10" s="3">
        <f t="shared" si="2"/>
        <v>26.591962905718706</v>
      </c>
      <c r="H10" s="4">
        <f t="shared" si="3"/>
        <v>1.7581143740340031</v>
      </c>
      <c r="P10" s="13" t="s">
        <v>50</v>
      </c>
      <c r="Q10">
        <f>DCOUNTA(C$7:C$2682,"Day",AA2:AA3)</f>
        <v>54</v>
      </c>
      <c r="R10" s="15">
        <f t="shared" si="0"/>
        <v>0.21176470588235294</v>
      </c>
      <c r="S10" s="15"/>
    </row>
    <row r="11" spans="1:29" x14ac:dyDescent="0.2">
      <c r="A11" s="1">
        <v>38183</v>
      </c>
      <c r="C11" s="11" t="str">
        <f t="shared" si="1"/>
        <v>Thu</v>
      </c>
      <c r="D11" s="2">
        <v>363.2</v>
      </c>
      <c r="E11" s="3">
        <v>13.06</v>
      </c>
      <c r="F11" s="4">
        <v>23.5</v>
      </c>
      <c r="G11" s="3">
        <f t="shared" si="2"/>
        <v>27.810107197549769</v>
      </c>
      <c r="H11" s="4">
        <f t="shared" si="3"/>
        <v>1.7993874425727412</v>
      </c>
      <c r="P11" s="13" t="s">
        <v>51</v>
      </c>
      <c r="Q11">
        <f>DCOUNTA(C$7:C$262,"Day",AB2:AB3)</f>
        <v>40</v>
      </c>
      <c r="R11" s="15">
        <f t="shared" si="0"/>
        <v>0.15686274509803921</v>
      </c>
      <c r="S11" s="15"/>
    </row>
    <row r="12" spans="1:29" x14ac:dyDescent="0.2">
      <c r="A12" s="1">
        <v>38187</v>
      </c>
      <c r="C12" s="11" t="str">
        <f t="shared" si="1"/>
        <v>Mon</v>
      </c>
      <c r="D12" s="2">
        <v>211.6</v>
      </c>
      <c r="E12" s="3">
        <v>7.96</v>
      </c>
      <c r="F12" s="4">
        <v>14</v>
      </c>
      <c r="G12" s="3">
        <f t="shared" si="2"/>
        <v>26.582914572864322</v>
      </c>
      <c r="H12" s="4">
        <f t="shared" si="3"/>
        <v>1.7587939698492463</v>
      </c>
      <c r="I12" t="s">
        <v>9</v>
      </c>
      <c r="P12" s="13" t="s">
        <v>52</v>
      </c>
      <c r="Q12">
        <f>DCOUNTA(C$7:C$262,"Day",AC2:AC3)</f>
        <v>34</v>
      </c>
      <c r="R12" s="15">
        <f t="shared" si="0"/>
        <v>0.13333333333333333</v>
      </c>
      <c r="S12" s="15"/>
    </row>
    <row r="13" spans="1:29" x14ac:dyDescent="0.2">
      <c r="A13" s="1">
        <v>38200</v>
      </c>
      <c r="C13" s="11" t="str">
        <f t="shared" si="1"/>
        <v>Sun</v>
      </c>
      <c r="D13" s="2">
        <v>343.4</v>
      </c>
      <c r="E13" s="3">
        <v>12.36</v>
      </c>
      <c r="F13" s="4">
        <v>21.5</v>
      </c>
      <c r="G13" s="3">
        <f t="shared" si="2"/>
        <v>27.783171521035598</v>
      </c>
      <c r="H13" s="4">
        <f t="shared" si="3"/>
        <v>1.7394822006472492</v>
      </c>
      <c r="J13" s="12" t="s">
        <v>75</v>
      </c>
      <c r="K13" s="17">
        <v>38121</v>
      </c>
    </row>
    <row r="14" spans="1:29" x14ac:dyDescent="0.2">
      <c r="A14" s="1">
        <v>38208</v>
      </c>
      <c r="C14" s="11" t="str">
        <f t="shared" si="1"/>
        <v>Mon</v>
      </c>
      <c r="D14" s="2">
        <v>343.2</v>
      </c>
      <c r="E14" s="3">
        <v>12.65</v>
      </c>
      <c r="F14" s="4">
        <v>22.75</v>
      </c>
      <c r="G14" s="3">
        <f t="shared" si="2"/>
        <v>27.130434782608695</v>
      </c>
      <c r="H14" s="4">
        <f t="shared" si="3"/>
        <v>1.7984189723320159</v>
      </c>
      <c r="J14" s="12" t="s">
        <v>76</v>
      </c>
      <c r="K14" s="17">
        <f ca="1">TODAY()</f>
        <v>40809</v>
      </c>
    </row>
    <row r="15" spans="1:29" x14ac:dyDescent="0.2">
      <c r="A15" s="1">
        <v>38218</v>
      </c>
      <c r="C15" s="11" t="str">
        <f t="shared" si="1"/>
        <v>Thu</v>
      </c>
      <c r="D15" s="2">
        <v>296.60000000000002</v>
      </c>
      <c r="E15" s="3">
        <v>11.21</v>
      </c>
      <c r="F15" s="4">
        <v>19.5</v>
      </c>
      <c r="G15" s="3">
        <f t="shared" si="2"/>
        <v>26.458519179304194</v>
      </c>
      <c r="H15" s="4">
        <f t="shared" si="3"/>
        <v>1.7395182872435324</v>
      </c>
      <c r="J15" s="12" t="s">
        <v>77</v>
      </c>
      <c r="K15" s="3">
        <f ca="1">YEARFRAC(K13,K14,3)</f>
        <v>7.3643835616438356</v>
      </c>
    </row>
    <row r="16" spans="1:29" x14ac:dyDescent="0.2">
      <c r="A16" s="1">
        <v>38232</v>
      </c>
      <c r="C16" s="11" t="str">
        <f t="shared" si="1"/>
        <v>Thu</v>
      </c>
      <c r="D16" s="2">
        <v>296.60000000000002</v>
      </c>
      <c r="E16" s="3">
        <v>10.99</v>
      </c>
      <c r="F16" s="4">
        <v>19</v>
      </c>
      <c r="G16" s="3">
        <f t="shared" si="2"/>
        <v>26.988171064604188</v>
      </c>
      <c r="H16" s="4">
        <f t="shared" si="3"/>
        <v>1.7288444040036397</v>
      </c>
      <c r="O16" s="4"/>
    </row>
    <row r="17" spans="1:15" x14ac:dyDescent="0.2">
      <c r="A17" s="1">
        <v>38240</v>
      </c>
      <c r="C17" s="11" t="str">
        <f t="shared" si="1"/>
        <v>Fri</v>
      </c>
      <c r="D17" s="2">
        <v>342.3</v>
      </c>
      <c r="E17" s="3">
        <v>12.65</v>
      </c>
      <c r="F17" s="4">
        <v>22.75</v>
      </c>
      <c r="G17" s="3">
        <f t="shared" si="2"/>
        <v>27.059288537549406</v>
      </c>
      <c r="H17" s="4">
        <f t="shared" si="3"/>
        <v>1.7984189723320159</v>
      </c>
    </row>
    <row r="18" spans="1:15" x14ac:dyDescent="0.2">
      <c r="A18" s="1">
        <v>38253</v>
      </c>
      <c r="C18" s="11" t="str">
        <f t="shared" si="1"/>
        <v>Thu</v>
      </c>
      <c r="D18" s="2">
        <v>220.9</v>
      </c>
      <c r="E18" s="3">
        <v>7.81</v>
      </c>
      <c r="F18" s="4">
        <v>15.3</v>
      </c>
      <c r="G18" s="3">
        <f t="shared" si="2"/>
        <v>28.2842509603073</v>
      </c>
      <c r="H18" s="4">
        <f t="shared" si="3"/>
        <v>1.9590268886043536</v>
      </c>
    </row>
    <row r="19" spans="1:15" x14ac:dyDescent="0.2">
      <c r="A19" s="1">
        <v>38267</v>
      </c>
      <c r="C19" s="11" t="str">
        <f t="shared" si="1"/>
        <v>Thu</v>
      </c>
      <c r="D19" s="2">
        <v>243.5</v>
      </c>
      <c r="E19" s="3">
        <v>8.51</v>
      </c>
      <c r="F19" s="4">
        <v>16</v>
      </c>
      <c r="G19" s="3">
        <f t="shared" si="2"/>
        <v>28.613396004700352</v>
      </c>
      <c r="H19" s="4">
        <f t="shared" si="3"/>
        <v>1.8801410105757932</v>
      </c>
      <c r="O19" s="4"/>
    </row>
    <row r="20" spans="1:15" x14ac:dyDescent="0.2">
      <c r="A20" s="1">
        <v>38270</v>
      </c>
      <c r="C20" s="11" t="str">
        <f t="shared" si="1"/>
        <v>Sun</v>
      </c>
      <c r="D20" s="2">
        <v>263.89999999999998</v>
      </c>
      <c r="E20" s="3">
        <v>7.85</v>
      </c>
      <c r="F20" s="4">
        <v>14.75</v>
      </c>
      <c r="G20" s="3">
        <f t="shared" si="2"/>
        <v>33.617834394904456</v>
      </c>
      <c r="H20" s="4">
        <f t="shared" si="3"/>
        <v>1.8789808917197452</v>
      </c>
    </row>
    <row r="21" spans="1:15" x14ac:dyDescent="0.2">
      <c r="A21" s="1">
        <v>38275</v>
      </c>
      <c r="C21" s="11" t="str">
        <f t="shared" si="1"/>
        <v>Fri</v>
      </c>
      <c r="D21" s="2">
        <v>302.89999999999998</v>
      </c>
      <c r="E21" s="3">
        <v>10.210000000000001</v>
      </c>
      <c r="F21" s="4">
        <v>20</v>
      </c>
      <c r="G21" s="3">
        <f t="shared" si="2"/>
        <v>29.666993143976487</v>
      </c>
      <c r="H21" s="4">
        <f t="shared" si="3"/>
        <v>1.9588638589618019</v>
      </c>
    </row>
    <row r="22" spans="1:15" x14ac:dyDescent="0.2">
      <c r="A22" s="1">
        <v>38285</v>
      </c>
      <c r="C22" s="11" t="str">
        <f t="shared" si="1"/>
        <v>Mon</v>
      </c>
      <c r="D22" s="2">
        <v>295.39999999999998</v>
      </c>
      <c r="E22" s="3">
        <v>11.23</v>
      </c>
      <c r="F22" s="4">
        <v>22</v>
      </c>
      <c r="G22" s="3">
        <f t="shared" si="2"/>
        <v>26.304541406945678</v>
      </c>
      <c r="H22" s="4">
        <f t="shared" si="3"/>
        <v>1.9590382902938557</v>
      </c>
    </row>
    <row r="23" spans="1:15" x14ac:dyDescent="0.2">
      <c r="A23" s="1">
        <v>38297</v>
      </c>
      <c r="C23" s="11" t="str">
        <f t="shared" si="1"/>
        <v>Sat</v>
      </c>
      <c r="D23" s="2">
        <v>322.2</v>
      </c>
      <c r="E23" s="3">
        <v>12.11</v>
      </c>
      <c r="F23" s="4">
        <v>23</v>
      </c>
      <c r="G23" s="3">
        <f t="shared" si="2"/>
        <v>26.606110652353426</v>
      </c>
      <c r="H23" s="4">
        <f t="shared" si="3"/>
        <v>1.8992568125516103</v>
      </c>
    </row>
    <row r="24" spans="1:15" x14ac:dyDescent="0.2">
      <c r="A24" s="1">
        <v>38304</v>
      </c>
      <c r="C24" s="11" t="str">
        <f t="shared" si="1"/>
        <v>Sat</v>
      </c>
      <c r="D24" s="2">
        <v>289.60000000000002</v>
      </c>
      <c r="E24" s="3">
        <v>10.76</v>
      </c>
      <c r="F24" s="4">
        <v>20</v>
      </c>
      <c r="G24" s="3">
        <f t="shared" si="2"/>
        <v>26.914498141263945</v>
      </c>
      <c r="H24" s="4">
        <f t="shared" si="3"/>
        <v>1.8587360594795539</v>
      </c>
      <c r="I24" t="s">
        <v>7</v>
      </c>
    </row>
    <row r="25" spans="1:15" x14ac:dyDescent="0.2">
      <c r="A25" s="1">
        <v>38308</v>
      </c>
      <c r="C25" s="11" t="str">
        <f t="shared" si="1"/>
        <v>Wed</v>
      </c>
      <c r="D25" s="2">
        <v>401.2</v>
      </c>
      <c r="E25" s="3">
        <v>12.92</v>
      </c>
      <c r="F25" s="4">
        <v>23.75</v>
      </c>
      <c r="G25" s="3">
        <f t="shared" si="2"/>
        <v>31.052631578947366</v>
      </c>
      <c r="H25" s="4">
        <f t="shared" si="3"/>
        <v>1.838235294117647</v>
      </c>
    </row>
    <row r="26" spans="1:15" x14ac:dyDescent="0.2">
      <c r="A26" s="1">
        <v>38324</v>
      </c>
      <c r="C26" s="11" t="str">
        <f t="shared" si="1"/>
        <v>Fri</v>
      </c>
      <c r="D26" s="2">
        <v>332.2</v>
      </c>
      <c r="E26" s="3">
        <v>12.92</v>
      </c>
      <c r="F26" s="4">
        <v>23.5</v>
      </c>
      <c r="G26" s="3">
        <f t="shared" si="2"/>
        <v>25.712074303405572</v>
      </c>
      <c r="H26" s="4">
        <f t="shared" si="3"/>
        <v>1.8188854489164086</v>
      </c>
    </row>
    <row r="27" spans="1:15" x14ac:dyDescent="0.2">
      <c r="A27" s="1">
        <v>38331</v>
      </c>
      <c r="C27" s="11" t="str">
        <f t="shared" si="1"/>
        <v>Fri</v>
      </c>
      <c r="D27" s="2">
        <v>234.4</v>
      </c>
      <c r="E27" s="3">
        <v>8.73</v>
      </c>
      <c r="F27" s="4">
        <v>15</v>
      </c>
      <c r="G27" s="3">
        <f t="shared" si="2"/>
        <v>26.849942726231387</v>
      </c>
      <c r="H27" s="4">
        <f t="shared" si="3"/>
        <v>1.7182130584192439</v>
      </c>
      <c r="I27" t="s">
        <v>32</v>
      </c>
    </row>
    <row r="28" spans="1:15" x14ac:dyDescent="0.2">
      <c r="A28" s="1">
        <v>38340</v>
      </c>
      <c r="C28" s="11" t="str">
        <f t="shared" si="1"/>
        <v>Sun</v>
      </c>
      <c r="D28" s="2">
        <v>160.4</v>
      </c>
      <c r="E28" s="3">
        <v>6.51</v>
      </c>
      <c r="F28" s="4">
        <v>11</v>
      </c>
      <c r="G28" s="3">
        <f t="shared" si="2"/>
        <v>24.639016897081415</v>
      </c>
      <c r="H28" s="4">
        <f t="shared" si="3"/>
        <v>1.6897081413210446</v>
      </c>
    </row>
    <row r="29" spans="1:15" x14ac:dyDescent="0.2">
      <c r="A29" s="1">
        <v>38345</v>
      </c>
      <c r="C29" s="11" t="str">
        <f t="shared" si="1"/>
        <v>Fri</v>
      </c>
      <c r="D29" s="2">
        <v>314.89999999999998</v>
      </c>
      <c r="E29" s="3">
        <v>11.38</v>
      </c>
      <c r="F29" s="4">
        <v>19</v>
      </c>
      <c r="G29" s="3">
        <f t="shared" si="2"/>
        <v>27.671353251318099</v>
      </c>
      <c r="H29" s="4">
        <f t="shared" si="3"/>
        <v>1.6695957820738137</v>
      </c>
    </row>
    <row r="30" spans="1:15" x14ac:dyDescent="0.2">
      <c r="A30" s="22">
        <v>38351</v>
      </c>
      <c r="B30" s="22"/>
      <c r="C30" s="23" t="str">
        <f t="shared" si="1"/>
        <v>Thu</v>
      </c>
      <c r="D30" s="23">
        <v>250.6</v>
      </c>
      <c r="E30" s="24">
        <v>8.18</v>
      </c>
      <c r="F30" s="25">
        <v>13.5</v>
      </c>
      <c r="G30" s="24">
        <f t="shared" si="2"/>
        <v>30.635696821515893</v>
      </c>
      <c r="H30" s="25">
        <f t="shared" si="3"/>
        <v>1.6503667481662592</v>
      </c>
      <c r="I30" s="26"/>
    </row>
    <row r="31" spans="1:15" x14ac:dyDescent="0.2">
      <c r="A31" s="22">
        <v>38359</v>
      </c>
      <c r="B31" s="22"/>
      <c r="C31" s="27" t="str">
        <f t="shared" si="1"/>
        <v>Fri</v>
      </c>
      <c r="D31" s="23">
        <v>203.1</v>
      </c>
      <c r="E31" s="24">
        <v>8.2899999999999991</v>
      </c>
      <c r="F31" s="25">
        <v>13.75</v>
      </c>
      <c r="G31" s="24">
        <f t="shared" si="2"/>
        <v>24.499396863691196</v>
      </c>
      <c r="H31" s="25">
        <f t="shared" si="3"/>
        <v>1.658624849215923</v>
      </c>
      <c r="I31" s="26"/>
    </row>
    <row r="32" spans="1:15" x14ac:dyDescent="0.2">
      <c r="A32" s="1">
        <v>38371</v>
      </c>
      <c r="C32" s="11" t="str">
        <f t="shared" si="1"/>
        <v>Wed</v>
      </c>
      <c r="D32" s="2">
        <v>335.4</v>
      </c>
      <c r="E32" s="3">
        <v>13.06</v>
      </c>
      <c r="F32" s="4">
        <v>23.5</v>
      </c>
      <c r="G32" s="3">
        <f t="shared" si="2"/>
        <v>25.681470137825418</v>
      </c>
      <c r="H32" s="4">
        <f t="shared" si="3"/>
        <v>1.7993874425727412</v>
      </c>
    </row>
    <row r="33" spans="1:9" x14ac:dyDescent="0.2">
      <c r="A33" s="1">
        <v>38383</v>
      </c>
      <c r="C33" s="11" t="str">
        <f t="shared" si="1"/>
        <v>Mon</v>
      </c>
      <c r="D33" s="2">
        <v>265.10000000000002</v>
      </c>
      <c r="E33" s="3">
        <v>10.91</v>
      </c>
      <c r="F33" s="4">
        <v>20.5</v>
      </c>
      <c r="G33" s="3">
        <f t="shared" si="2"/>
        <v>24.298808432630615</v>
      </c>
      <c r="H33" s="4">
        <f t="shared" si="3"/>
        <v>1.8790100824931255</v>
      </c>
    </row>
    <row r="34" spans="1:9" x14ac:dyDescent="0.2">
      <c r="A34" s="1">
        <v>38392</v>
      </c>
      <c r="C34" s="11" t="str">
        <f t="shared" si="1"/>
        <v>Wed</v>
      </c>
      <c r="D34" s="2">
        <v>387.6</v>
      </c>
      <c r="E34" s="3">
        <v>13.25</v>
      </c>
      <c r="F34" s="4">
        <v>24.5</v>
      </c>
      <c r="G34" s="3">
        <f t="shared" si="2"/>
        <v>29.252830188679248</v>
      </c>
      <c r="H34" s="4">
        <f t="shared" si="3"/>
        <v>1.8490566037735849</v>
      </c>
    </row>
    <row r="35" spans="1:9" x14ac:dyDescent="0.2">
      <c r="A35" s="1">
        <v>38400</v>
      </c>
      <c r="C35" s="11" t="str">
        <f t="shared" si="1"/>
        <v>Thu</v>
      </c>
      <c r="D35" s="2">
        <v>302</v>
      </c>
      <c r="E35" s="3">
        <v>10.7</v>
      </c>
      <c r="F35" s="4">
        <v>19.25</v>
      </c>
      <c r="G35" s="3">
        <f t="shared" si="2"/>
        <v>28.224299065420563</v>
      </c>
      <c r="H35" s="4">
        <f t="shared" si="3"/>
        <v>1.7990654205607477</v>
      </c>
    </row>
    <row r="36" spans="1:9" x14ac:dyDescent="0.2">
      <c r="A36" s="1">
        <v>38415</v>
      </c>
      <c r="C36" s="11" t="str">
        <f t="shared" si="1"/>
        <v>Fri</v>
      </c>
      <c r="D36" s="2">
        <v>299.5</v>
      </c>
      <c r="E36" s="3">
        <v>12.24</v>
      </c>
      <c r="F36" s="4">
        <v>22.75</v>
      </c>
      <c r="G36" s="3">
        <f t="shared" si="2"/>
        <v>24.468954248366014</v>
      </c>
      <c r="H36" s="4">
        <f t="shared" si="3"/>
        <v>1.8586601307189543</v>
      </c>
      <c r="I36" t="s">
        <v>20</v>
      </c>
    </row>
    <row r="37" spans="1:9" x14ac:dyDescent="0.2">
      <c r="A37" s="1">
        <v>38421</v>
      </c>
      <c r="C37" s="11" t="str">
        <f t="shared" si="1"/>
        <v>Thu</v>
      </c>
      <c r="D37" s="2">
        <v>235</v>
      </c>
      <c r="E37" s="3">
        <v>8.5500000000000007</v>
      </c>
      <c r="F37" s="4">
        <v>16.75</v>
      </c>
      <c r="G37" s="3">
        <f t="shared" si="2"/>
        <v>27.48538011695906</v>
      </c>
      <c r="H37" s="4">
        <f t="shared" si="3"/>
        <v>1.9590643274853801</v>
      </c>
    </row>
    <row r="38" spans="1:9" x14ac:dyDescent="0.2">
      <c r="A38" s="1">
        <v>36600</v>
      </c>
      <c r="C38" s="11" t="str">
        <f t="shared" si="1"/>
        <v>Wed</v>
      </c>
      <c r="D38" s="2">
        <v>277</v>
      </c>
      <c r="E38" s="3">
        <v>9.6999999999999993</v>
      </c>
      <c r="F38" s="4">
        <v>19</v>
      </c>
      <c r="G38" s="3">
        <f t="shared" si="2"/>
        <v>28.556701030927837</v>
      </c>
      <c r="H38" s="4">
        <f t="shared" si="3"/>
        <v>1.9587628865979383</v>
      </c>
    </row>
    <row r="39" spans="1:9" x14ac:dyDescent="0.2">
      <c r="A39" s="1">
        <v>38435</v>
      </c>
      <c r="C39" s="11" t="str">
        <f t="shared" si="1"/>
        <v>Thu</v>
      </c>
      <c r="D39" s="2">
        <v>359</v>
      </c>
      <c r="E39" s="3">
        <v>12.62</v>
      </c>
      <c r="F39" s="4">
        <v>25.5</v>
      </c>
      <c r="G39" s="3">
        <f t="shared" si="2"/>
        <v>28.44690966719493</v>
      </c>
      <c r="H39" s="4">
        <f t="shared" si="3"/>
        <v>2.0206022187004757</v>
      </c>
    </row>
    <row r="40" spans="1:9" x14ac:dyDescent="0.2">
      <c r="A40" s="1">
        <v>38442</v>
      </c>
      <c r="C40" s="11" t="str">
        <f t="shared" si="1"/>
        <v>Thu</v>
      </c>
      <c r="D40" s="2">
        <v>294.8</v>
      </c>
      <c r="E40" s="3">
        <v>10.19</v>
      </c>
      <c r="F40" s="4">
        <v>21</v>
      </c>
      <c r="G40" s="3">
        <f t="shared" si="2"/>
        <v>28.930323846908738</v>
      </c>
      <c r="H40" s="4">
        <f t="shared" si="3"/>
        <v>2.0608439646712466</v>
      </c>
    </row>
    <row r="41" spans="1:9" x14ac:dyDescent="0.2">
      <c r="A41" s="1">
        <v>38453</v>
      </c>
      <c r="C41" s="11" t="str">
        <f t="shared" si="1"/>
        <v>Mon</v>
      </c>
      <c r="D41" s="2">
        <v>286</v>
      </c>
      <c r="E41" s="3">
        <v>10.210000000000001</v>
      </c>
      <c r="F41" s="4">
        <v>22.01</v>
      </c>
      <c r="G41" s="3">
        <f t="shared" si="2"/>
        <v>28.011753183153768</v>
      </c>
      <c r="H41" s="4">
        <f t="shared" si="3"/>
        <v>2.1557296767874634</v>
      </c>
      <c r="I41" t="s">
        <v>10</v>
      </c>
    </row>
    <row r="42" spans="1:9" x14ac:dyDescent="0.2">
      <c r="A42" s="1">
        <v>38457</v>
      </c>
      <c r="C42" s="11" t="str">
        <f t="shared" si="1"/>
        <v>Fri</v>
      </c>
      <c r="D42" s="2">
        <v>250.8</v>
      </c>
      <c r="E42" s="3">
        <v>8.26</v>
      </c>
      <c r="F42" s="4">
        <v>17</v>
      </c>
      <c r="G42" s="3">
        <f t="shared" si="2"/>
        <v>30.363196125907994</v>
      </c>
      <c r="H42" s="4">
        <f t="shared" si="3"/>
        <v>2.0581113801452786</v>
      </c>
    </row>
    <row r="43" spans="1:9" x14ac:dyDescent="0.2">
      <c r="A43" s="1">
        <v>38467</v>
      </c>
      <c r="C43" s="11" t="str">
        <f t="shared" si="1"/>
        <v>Mon</v>
      </c>
      <c r="D43" s="2">
        <v>345.5</v>
      </c>
      <c r="E43" s="3">
        <v>11.78</v>
      </c>
      <c r="F43" s="4">
        <v>24</v>
      </c>
      <c r="G43" s="3">
        <f t="shared" si="2"/>
        <v>29.329371816638371</v>
      </c>
      <c r="H43" s="4">
        <f t="shared" si="3"/>
        <v>2.037351443123939</v>
      </c>
    </row>
    <row r="44" spans="1:9" x14ac:dyDescent="0.2">
      <c r="A44" s="1">
        <v>38476</v>
      </c>
      <c r="C44" s="11" t="str">
        <f t="shared" si="1"/>
        <v>Wed</v>
      </c>
      <c r="D44" s="2">
        <v>357.9</v>
      </c>
      <c r="E44" s="3">
        <v>12.65</v>
      </c>
      <c r="F44" s="4">
        <v>26.3</v>
      </c>
      <c r="G44" s="3">
        <f t="shared" si="2"/>
        <v>28.292490118577071</v>
      </c>
      <c r="H44" s="4">
        <f t="shared" si="3"/>
        <v>2.0790513833992095</v>
      </c>
    </row>
    <row r="45" spans="1:9" x14ac:dyDescent="0.2">
      <c r="A45" s="1">
        <v>38498</v>
      </c>
      <c r="C45" s="11" t="str">
        <f t="shared" si="1"/>
        <v>Thu</v>
      </c>
      <c r="D45" s="2">
        <v>359</v>
      </c>
      <c r="E45" s="3">
        <v>12.38</v>
      </c>
      <c r="F45" s="4">
        <v>23.75</v>
      </c>
      <c r="G45" s="3">
        <f t="shared" si="2"/>
        <v>28.998384491114699</v>
      </c>
      <c r="H45" s="4">
        <f t="shared" si="3"/>
        <v>1.918416801292407</v>
      </c>
    </row>
    <row r="46" spans="1:9" x14ac:dyDescent="0.2">
      <c r="A46" s="1">
        <v>38512</v>
      </c>
      <c r="C46" s="11" t="str">
        <f t="shared" si="1"/>
        <v>Thu</v>
      </c>
      <c r="D46" s="2">
        <v>305.3</v>
      </c>
      <c r="E46" s="3">
        <v>11.15</v>
      </c>
      <c r="F46" s="4">
        <v>22.5</v>
      </c>
      <c r="G46" s="3">
        <f t="shared" si="2"/>
        <v>27.381165919282513</v>
      </c>
      <c r="H46" s="4">
        <f t="shared" si="3"/>
        <v>2.0179372197309418</v>
      </c>
    </row>
    <row r="47" spans="1:9" x14ac:dyDescent="0.2">
      <c r="A47" s="1">
        <v>38541</v>
      </c>
      <c r="C47" s="11" t="str">
        <f t="shared" si="1"/>
        <v>Fri</v>
      </c>
      <c r="D47" s="2">
        <v>262.60000000000002</v>
      </c>
      <c r="E47" s="3">
        <v>11.41</v>
      </c>
      <c r="F47" s="4">
        <v>24.75</v>
      </c>
      <c r="G47" s="3">
        <f t="shared" si="2"/>
        <v>23.014899211218232</v>
      </c>
      <c r="H47" s="4">
        <f t="shared" si="3"/>
        <v>2.1691498685363717</v>
      </c>
    </row>
    <row r="48" spans="1:9" x14ac:dyDescent="0.2">
      <c r="A48" s="1">
        <v>38554</v>
      </c>
      <c r="C48" s="11" t="str">
        <f t="shared" si="1"/>
        <v>Thu</v>
      </c>
      <c r="D48" s="2">
        <v>267.39999999999998</v>
      </c>
      <c r="E48" s="3">
        <v>10.24</v>
      </c>
      <c r="F48" s="4">
        <v>22.5</v>
      </c>
      <c r="G48" s="3">
        <f t="shared" si="2"/>
        <v>26.113281249999996</v>
      </c>
      <c r="H48" s="4">
        <f t="shared" si="3"/>
        <v>2.197265625</v>
      </c>
    </row>
    <row r="49" spans="1:9" x14ac:dyDescent="0.2">
      <c r="A49" s="1">
        <v>38563</v>
      </c>
      <c r="C49" s="11" t="str">
        <f t="shared" si="1"/>
        <v>Sat</v>
      </c>
      <c r="D49" s="2">
        <v>271.39999999999998</v>
      </c>
      <c r="E49" s="3">
        <v>10.29</v>
      </c>
      <c r="F49" s="4">
        <v>22</v>
      </c>
      <c r="G49" s="3">
        <f t="shared" si="2"/>
        <v>26.375121477162292</v>
      </c>
      <c r="H49" s="4">
        <f t="shared" si="3"/>
        <v>2.1379980563654035</v>
      </c>
    </row>
    <row r="50" spans="1:9" x14ac:dyDescent="0.2">
      <c r="A50" s="1">
        <v>38570</v>
      </c>
      <c r="C50" s="11" t="str">
        <f t="shared" si="1"/>
        <v>Sat</v>
      </c>
      <c r="D50" s="2">
        <v>204.9</v>
      </c>
      <c r="E50" s="3">
        <v>8.7899999999999991</v>
      </c>
      <c r="F50" s="4">
        <v>19.5</v>
      </c>
      <c r="G50" s="3">
        <f t="shared" si="2"/>
        <v>23.310580204778159</v>
      </c>
      <c r="H50" s="4">
        <f t="shared" si="3"/>
        <v>2.218430034129693</v>
      </c>
    </row>
    <row r="51" spans="1:9" x14ac:dyDescent="0.2">
      <c r="A51" s="1">
        <v>38573</v>
      </c>
      <c r="C51" s="11" t="str">
        <f t="shared" si="1"/>
        <v>Tue</v>
      </c>
      <c r="D51" s="2">
        <v>377.9</v>
      </c>
      <c r="E51" s="3">
        <v>11.52</v>
      </c>
      <c r="F51" s="4">
        <v>27</v>
      </c>
      <c r="G51" s="3">
        <f t="shared" si="2"/>
        <v>32.803819444444443</v>
      </c>
      <c r="H51" s="4">
        <f t="shared" si="3"/>
        <v>2.34375</v>
      </c>
    </row>
    <row r="52" spans="1:9" x14ac:dyDescent="0.2">
      <c r="A52" s="1">
        <v>38583</v>
      </c>
      <c r="C52" s="11" t="str">
        <f t="shared" si="1"/>
        <v>Fri</v>
      </c>
      <c r="D52" s="2">
        <v>337</v>
      </c>
      <c r="E52" s="3">
        <v>13.15</v>
      </c>
      <c r="F52" s="4">
        <v>32.6</v>
      </c>
      <c r="G52" s="3">
        <f t="shared" si="2"/>
        <v>25.627376425855513</v>
      </c>
      <c r="H52" s="4">
        <f t="shared" si="3"/>
        <v>2.4790874524714828</v>
      </c>
    </row>
    <row r="53" spans="1:9" x14ac:dyDescent="0.2">
      <c r="A53" s="1">
        <v>38597</v>
      </c>
      <c r="C53" s="11" t="str">
        <f t="shared" si="1"/>
        <v>Fri</v>
      </c>
      <c r="D53" s="2">
        <v>278.5</v>
      </c>
      <c r="E53" s="3">
        <v>10.16</v>
      </c>
      <c r="F53" s="4">
        <v>32.5</v>
      </c>
      <c r="G53" s="3">
        <f t="shared" si="2"/>
        <v>27.411417322834644</v>
      </c>
      <c r="H53" s="4">
        <f t="shared" si="3"/>
        <v>3.1988188976377954</v>
      </c>
    </row>
    <row r="54" spans="1:9" x14ac:dyDescent="0.2">
      <c r="A54" s="1">
        <v>38605</v>
      </c>
      <c r="C54" s="11" t="str">
        <f t="shared" si="1"/>
        <v>Sat</v>
      </c>
      <c r="D54" s="2">
        <v>223</v>
      </c>
      <c r="E54" s="3">
        <v>7.96</v>
      </c>
      <c r="F54" s="4">
        <v>23</v>
      </c>
      <c r="G54" s="3">
        <f t="shared" si="2"/>
        <v>28.015075376884422</v>
      </c>
      <c r="H54" s="4">
        <f t="shared" si="3"/>
        <v>2.8894472361809047</v>
      </c>
    </row>
    <row r="55" spans="1:9" x14ac:dyDescent="0.2">
      <c r="A55" s="1">
        <v>38616</v>
      </c>
      <c r="C55" s="11" t="str">
        <f t="shared" si="1"/>
        <v>Wed</v>
      </c>
      <c r="D55" s="2">
        <v>305.8</v>
      </c>
      <c r="E55" s="3">
        <v>11.39</v>
      </c>
      <c r="F55" s="4">
        <v>30.05</v>
      </c>
      <c r="G55" s="3">
        <f t="shared" si="2"/>
        <v>26.848112379280071</v>
      </c>
      <c r="H55" s="4">
        <f t="shared" si="3"/>
        <v>2.6382791922739246</v>
      </c>
    </row>
    <row r="56" spans="1:9" x14ac:dyDescent="0.2">
      <c r="A56" s="1">
        <v>38622</v>
      </c>
      <c r="C56" s="11" t="str">
        <f t="shared" si="1"/>
        <v>Tue</v>
      </c>
      <c r="D56" s="2">
        <v>161.69999999999999</v>
      </c>
      <c r="E56" s="3">
        <v>6.34</v>
      </c>
      <c r="F56" s="4">
        <v>16.75</v>
      </c>
      <c r="G56" s="3">
        <f t="shared" si="2"/>
        <v>25.504731861198739</v>
      </c>
      <c r="H56" s="4">
        <f t="shared" si="3"/>
        <v>2.6419558359621451</v>
      </c>
    </row>
    <row r="57" spans="1:9" x14ac:dyDescent="0.2">
      <c r="A57" s="1">
        <v>38632</v>
      </c>
      <c r="C57" s="11" t="str">
        <f t="shared" si="1"/>
        <v>Fri</v>
      </c>
      <c r="D57" s="2">
        <v>287.8</v>
      </c>
      <c r="E57" s="3">
        <v>10.7</v>
      </c>
      <c r="F57" s="4">
        <v>28.25</v>
      </c>
      <c r="G57" s="3">
        <f t="shared" si="2"/>
        <v>26.897196261682247</v>
      </c>
      <c r="H57" s="4">
        <f t="shared" si="3"/>
        <v>2.6401869158878508</v>
      </c>
    </row>
    <row r="58" spans="1:9" x14ac:dyDescent="0.2">
      <c r="A58" s="1">
        <v>38641</v>
      </c>
      <c r="C58" s="11" t="str">
        <f t="shared" si="1"/>
        <v>Sun</v>
      </c>
      <c r="D58" s="2">
        <v>230.7</v>
      </c>
      <c r="E58" s="3">
        <v>9</v>
      </c>
      <c r="F58" s="4">
        <v>21.5</v>
      </c>
      <c r="G58" s="3">
        <f t="shared" si="2"/>
        <v>25.633333333333333</v>
      </c>
      <c r="H58" s="4">
        <f t="shared" si="3"/>
        <v>2.3888888888888888</v>
      </c>
      <c r="I58" t="s">
        <v>11</v>
      </c>
    </row>
    <row r="59" spans="1:9" x14ac:dyDescent="0.2">
      <c r="A59" s="1">
        <v>38651</v>
      </c>
      <c r="C59" s="11" t="str">
        <f t="shared" si="1"/>
        <v>Wed</v>
      </c>
      <c r="D59" s="2">
        <v>280.5</v>
      </c>
      <c r="E59" s="3">
        <v>11</v>
      </c>
      <c r="F59" s="5">
        <v>24.5</v>
      </c>
      <c r="G59" s="3">
        <f t="shared" si="2"/>
        <v>25.5</v>
      </c>
      <c r="H59" s="4">
        <f t="shared" si="3"/>
        <v>2.2272727272727271</v>
      </c>
    </row>
    <row r="60" spans="1:9" x14ac:dyDescent="0.2">
      <c r="A60" s="1">
        <v>38659</v>
      </c>
      <c r="C60" s="11" t="str">
        <f t="shared" si="1"/>
        <v>Thu</v>
      </c>
      <c r="D60" s="2">
        <v>258.3</v>
      </c>
      <c r="E60" s="3">
        <v>9.86</v>
      </c>
      <c r="F60" s="4">
        <v>21</v>
      </c>
      <c r="G60" s="3">
        <f t="shared" si="2"/>
        <v>26.196754563894526</v>
      </c>
      <c r="H60" s="4">
        <f t="shared" si="3"/>
        <v>2.1298174442190669</v>
      </c>
    </row>
    <row r="61" spans="1:9" x14ac:dyDescent="0.2">
      <c r="A61" s="1">
        <v>38667</v>
      </c>
      <c r="C61" s="11" t="str">
        <f t="shared" si="1"/>
        <v>Fri</v>
      </c>
      <c r="D61" s="2">
        <v>239</v>
      </c>
      <c r="E61" s="3">
        <v>9.0500000000000007</v>
      </c>
      <c r="F61" s="4">
        <v>19</v>
      </c>
      <c r="G61" s="3">
        <f t="shared" si="2"/>
        <v>26.408839779005522</v>
      </c>
      <c r="H61" s="4">
        <f t="shared" si="3"/>
        <v>2.0994475138121547</v>
      </c>
    </row>
    <row r="62" spans="1:9" x14ac:dyDescent="0.2">
      <c r="A62" s="1">
        <v>38679</v>
      </c>
      <c r="C62" s="11" t="str">
        <f t="shared" si="1"/>
        <v>Wed</v>
      </c>
      <c r="D62" s="2">
        <v>304.7</v>
      </c>
      <c r="E62" s="3">
        <v>11.88</v>
      </c>
      <c r="F62" s="4">
        <v>23.75</v>
      </c>
      <c r="G62" s="3">
        <f t="shared" si="2"/>
        <v>25.648148148148145</v>
      </c>
      <c r="H62" s="4">
        <f t="shared" si="3"/>
        <v>1.9991582491582491</v>
      </c>
    </row>
    <row r="63" spans="1:9" x14ac:dyDescent="0.2">
      <c r="A63" s="1">
        <v>38693</v>
      </c>
      <c r="C63" s="11" t="str">
        <f t="shared" si="1"/>
        <v>Wed</v>
      </c>
      <c r="D63" s="2">
        <v>318.60000000000002</v>
      </c>
      <c r="E63" s="3">
        <v>12.98</v>
      </c>
      <c r="F63" s="4">
        <v>27.25</v>
      </c>
      <c r="G63" s="3">
        <f t="shared" si="2"/>
        <v>24.545454545454547</v>
      </c>
      <c r="H63" s="4">
        <f t="shared" si="3"/>
        <v>2.0993836671802772</v>
      </c>
    </row>
    <row r="64" spans="1:9" x14ac:dyDescent="0.2">
      <c r="A64" s="1">
        <v>38704</v>
      </c>
      <c r="C64" s="11" t="str">
        <f t="shared" si="1"/>
        <v>Sun</v>
      </c>
      <c r="D64" s="2">
        <v>279</v>
      </c>
      <c r="E64" s="3">
        <v>11.48</v>
      </c>
      <c r="F64" s="4">
        <v>25.7</v>
      </c>
      <c r="G64" s="3">
        <f t="shared" si="2"/>
        <v>24.303135888501743</v>
      </c>
      <c r="H64" s="4">
        <f t="shared" si="3"/>
        <v>2.238675958188153</v>
      </c>
    </row>
    <row r="65" spans="1:9" x14ac:dyDescent="0.2">
      <c r="A65" s="22">
        <v>38713</v>
      </c>
      <c r="B65" s="22"/>
      <c r="C65" s="23" t="str">
        <f t="shared" si="1"/>
        <v>Tue</v>
      </c>
      <c r="D65" s="23">
        <v>277.39999999999998</v>
      </c>
      <c r="E65" s="24">
        <v>10.35</v>
      </c>
      <c r="F65" s="25">
        <v>22.76</v>
      </c>
      <c r="G65" s="24">
        <f t="shared" si="2"/>
        <v>26.801932367149757</v>
      </c>
      <c r="H65" s="25">
        <f t="shared" si="3"/>
        <v>2.1990338164251209</v>
      </c>
      <c r="I65" s="26" t="s">
        <v>31</v>
      </c>
    </row>
    <row r="66" spans="1:9" x14ac:dyDescent="0.2">
      <c r="A66" s="22">
        <v>38723</v>
      </c>
      <c r="B66" s="22"/>
      <c r="C66" s="27" t="str">
        <f t="shared" si="1"/>
        <v>Fri</v>
      </c>
      <c r="D66" s="23">
        <v>305</v>
      </c>
      <c r="E66" s="24">
        <v>12.13</v>
      </c>
      <c r="F66" s="25">
        <v>28.5</v>
      </c>
      <c r="G66" s="24">
        <f t="shared" si="2"/>
        <v>25.14427040395713</v>
      </c>
      <c r="H66" s="25">
        <f t="shared" si="3"/>
        <v>2.3495465787304202</v>
      </c>
      <c r="I66" s="26"/>
    </row>
    <row r="67" spans="1:9" x14ac:dyDescent="0.2">
      <c r="A67" s="1">
        <v>38732</v>
      </c>
      <c r="C67" s="11" t="str">
        <f t="shared" si="1"/>
        <v>Sun</v>
      </c>
      <c r="D67" s="2">
        <v>278</v>
      </c>
      <c r="E67" s="3">
        <v>10.49</v>
      </c>
      <c r="F67" s="4">
        <v>24.75</v>
      </c>
      <c r="G67" s="3">
        <f t="shared" si="2"/>
        <v>26.50142993326978</v>
      </c>
      <c r="H67" s="4">
        <f t="shared" si="3"/>
        <v>2.3593898951382268</v>
      </c>
    </row>
    <row r="68" spans="1:9" x14ac:dyDescent="0.2">
      <c r="A68" s="1">
        <v>38744</v>
      </c>
      <c r="C68" s="11" t="str">
        <f t="shared" si="1"/>
        <v>Fri</v>
      </c>
      <c r="D68" s="2">
        <v>287.3</v>
      </c>
      <c r="E68" s="3">
        <v>11.32</v>
      </c>
      <c r="F68" s="4">
        <v>26.5</v>
      </c>
      <c r="G68" s="3">
        <f t="shared" si="2"/>
        <v>25.379858657243815</v>
      </c>
      <c r="H68" s="4">
        <f t="shared" si="3"/>
        <v>2.340989399293286</v>
      </c>
    </row>
    <row r="69" spans="1:9" x14ac:dyDescent="0.2">
      <c r="A69" s="1">
        <v>38754</v>
      </c>
      <c r="C69" s="11" t="str">
        <f t="shared" si="1"/>
        <v>Mon</v>
      </c>
      <c r="D69" s="2">
        <v>264.5</v>
      </c>
      <c r="E69" s="3">
        <v>10.4</v>
      </c>
      <c r="F69" s="4">
        <v>24.5</v>
      </c>
      <c r="G69" s="3">
        <f t="shared" si="2"/>
        <v>25.432692307692307</v>
      </c>
      <c r="H69" s="4">
        <f t="shared" si="3"/>
        <v>2.3557692307692308</v>
      </c>
    </row>
    <row r="70" spans="1:9" x14ac:dyDescent="0.2">
      <c r="A70" s="1">
        <v>38764</v>
      </c>
      <c r="C70" s="11" t="str">
        <f t="shared" si="1"/>
        <v>Thu</v>
      </c>
      <c r="D70" s="2">
        <v>240.8</v>
      </c>
      <c r="E70" s="3">
        <v>9.7100000000000009</v>
      </c>
      <c r="F70" s="4">
        <v>21.75</v>
      </c>
      <c r="G70" s="3">
        <f t="shared" si="2"/>
        <v>24.799176107106074</v>
      </c>
      <c r="H70" s="4">
        <f t="shared" si="3"/>
        <v>2.2399588053553035</v>
      </c>
    </row>
    <row r="71" spans="1:9" x14ac:dyDescent="0.2">
      <c r="A71" s="1">
        <v>38775</v>
      </c>
      <c r="C71" s="11" t="str">
        <f t="shared" si="1"/>
        <v>Mon</v>
      </c>
      <c r="D71" s="2">
        <v>264.7</v>
      </c>
      <c r="E71" s="3">
        <v>10.32</v>
      </c>
      <c r="F71" s="4">
        <v>22.5</v>
      </c>
      <c r="G71" s="3">
        <f t="shared" si="2"/>
        <v>25.649224806201548</v>
      </c>
      <c r="H71" s="4">
        <f t="shared" si="3"/>
        <v>2.1802325581395348</v>
      </c>
    </row>
    <row r="72" spans="1:9" x14ac:dyDescent="0.2">
      <c r="A72" s="1">
        <v>38785</v>
      </c>
      <c r="C72" s="11" t="str">
        <f t="shared" si="1"/>
        <v>Thu</v>
      </c>
      <c r="D72" s="2">
        <v>281.8</v>
      </c>
      <c r="E72" s="3">
        <v>10.88</v>
      </c>
      <c r="F72" s="4">
        <v>23</v>
      </c>
      <c r="G72" s="3">
        <f t="shared" si="2"/>
        <v>25.900735294117645</v>
      </c>
      <c r="H72" s="4">
        <f t="shared" si="3"/>
        <v>2.1139705882352939</v>
      </c>
    </row>
    <row r="73" spans="1:9" x14ac:dyDescent="0.2">
      <c r="A73" s="1">
        <v>38799</v>
      </c>
      <c r="C73" s="11" t="str">
        <f t="shared" ref="C73:C136" si="4">TEXT(WEEKDAY(A73),"ddd")</f>
        <v>Thu</v>
      </c>
      <c r="D73" s="2">
        <v>365.5</v>
      </c>
      <c r="E73" s="3">
        <v>13.19</v>
      </c>
      <c r="F73" s="4">
        <v>31</v>
      </c>
      <c r="G73" s="3">
        <f t="shared" si="2"/>
        <v>27.710386656558001</v>
      </c>
      <c r="H73" s="4">
        <f t="shared" si="3"/>
        <v>2.350265352539803</v>
      </c>
    </row>
    <row r="74" spans="1:9" x14ac:dyDescent="0.2">
      <c r="A74" s="1">
        <v>38808</v>
      </c>
      <c r="C74" s="11" t="str">
        <f t="shared" si="4"/>
        <v>Sat</v>
      </c>
      <c r="D74" s="2">
        <v>380.4</v>
      </c>
      <c r="E74" s="3">
        <v>12.97</v>
      </c>
      <c r="F74" s="4">
        <v>31.37</v>
      </c>
      <c r="G74" s="3">
        <f t="shared" si="2"/>
        <v>29.329221279876634</v>
      </c>
      <c r="H74" s="4">
        <f t="shared" si="3"/>
        <v>2.418658442559753</v>
      </c>
    </row>
    <row r="75" spans="1:9" x14ac:dyDescent="0.2">
      <c r="A75" s="1">
        <v>38813</v>
      </c>
      <c r="C75" s="11" t="str">
        <f t="shared" si="4"/>
        <v>Thu</v>
      </c>
      <c r="D75" s="2">
        <v>228.5</v>
      </c>
      <c r="E75" s="3">
        <v>8.27</v>
      </c>
      <c r="F75" s="4">
        <v>21</v>
      </c>
      <c r="G75" s="3">
        <f t="shared" si="2"/>
        <v>27.629987908101572</v>
      </c>
      <c r="H75" s="4">
        <f t="shared" si="3"/>
        <v>2.5392986698911733</v>
      </c>
      <c r="I75" t="s">
        <v>30</v>
      </c>
    </row>
    <row r="76" spans="1:9" x14ac:dyDescent="0.2">
      <c r="A76" s="1">
        <v>38824</v>
      </c>
      <c r="C76" s="11" t="str">
        <f t="shared" si="4"/>
        <v>Mon</v>
      </c>
      <c r="D76" s="2">
        <v>315.5</v>
      </c>
      <c r="E76" s="3">
        <v>11.18</v>
      </c>
      <c r="F76" s="4">
        <v>31.3</v>
      </c>
      <c r="G76" s="3">
        <f t="shared" si="2"/>
        <v>28.220035778175315</v>
      </c>
      <c r="H76" s="4">
        <f t="shared" si="3"/>
        <v>2.7996422182468694</v>
      </c>
    </row>
    <row r="77" spans="1:9" x14ac:dyDescent="0.2">
      <c r="A77" s="1">
        <v>38835</v>
      </c>
      <c r="C77" s="11" t="str">
        <f t="shared" si="4"/>
        <v>Fri</v>
      </c>
      <c r="D77" s="2">
        <v>321.3</v>
      </c>
      <c r="E77" s="3">
        <v>11.29</v>
      </c>
      <c r="F77" s="4">
        <v>32.5</v>
      </c>
      <c r="G77" s="3">
        <f t="shared" si="2"/>
        <v>28.458813108945971</v>
      </c>
      <c r="H77" s="4">
        <f t="shared" si="3"/>
        <v>2.8786536758193093</v>
      </c>
    </row>
    <row r="78" spans="1:9" x14ac:dyDescent="0.2">
      <c r="A78" s="1">
        <v>38845</v>
      </c>
      <c r="C78" s="11" t="str">
        <f t="shared" si="4"/>
        <v>Mon</v>
      </c>
      <c r="D78" s="2">
        <v>339.2</v>
      </c>
      <c r="E78" s="3">
        <v>11.7</v>
      </c>
      <c r="F78" s="4">
        <v>32.5</v>
      </c>
      <c r="G78" s="3">
        <f t="shared" si="2"/>
        <v>28.991452991452991</v>
      </c>
      <c r="H78" s="4">
        <f t="shared" si="3"/>
        <v>2.7777777777777781</v>
      </c>
    </row>
    <row r="79" spans="1:9" x14ac:dyDescent="0.2">
      <c r="A79" s="1">
        <v>38857</v>
      </c>
      <c r="C79" s="11" t="str">
        <f t="shared" si="4"/>
        <v>Sat</v>
      </c>
      <c r="D79" s="2">
        <v>321.2</v>
      </c>
      <c r="E79" s="3">
        <v>11.37</v>
      </c>
      <c r="F79" s="4">
        <v>31.6</v>
      </c>
      <c r="G79" s="3">
        <f t="shared" si="2"/>
        <v>28.249780123131046</v>
      </c>
      <c r="H79" s="4">
        <f t="shared" si="3"/>
        <v>2.7792436235708005</v>
      </c>
    </row>
    <row r="80" spans="1:9" x14ac:dyDescent="0.2">
      <c r="A80" s="1">
        <v>38871</v>
      </c>
      <c r="C80" s="11" t="str">
        <f t="shared" si="4"/>
        <v>Sat</v>
      </c>
      <c r="D80" s="2">
        <v>329.8</v>
      </c>
      <c r="E80" s="3">
        <v>11.95</v>
      </c>
      <c r="F80" s="4">
        <v>32.25</v>
      </c>
      <c r="G80" s="3">
        <f t="shared" si="2"/>
        <v>27.59832635983264</v>
      </c>
      <c r="H80" s="4">
        <f t="shared" si="3"/>
        <v>2.6987447698744771</v>
      </c>
    </row>
    <row r="81" spans="1:9" x14ac:dyDescent="0.2">
      <c r="A81" s="1">
        <v>38894</v>
      </c>
      <c r="C81" s="11" t="str">
        <f t="shared" si="4"/>
        <v>Mon</v>
      </c>
      <c r="D81" s="2">
        <v>231.7</v>
      </c>
      <c r="E81" s="3">
        <v>8.4</v>
      </c>
      <c r="F81" s="4">
        <v>22</v>
      </c>
      <c r="G81" s="3">
        <f t="shared" si="2"/>
        <v>27.583333333333332</v>
      </c>
      <c r="H81" s="4">
        <f t="shared" si="3"/>
        <v>2.6190476190476191</v>
      </c>
    </row>
    <row r="82" spans="1:9" x14ac:dyDescent="0.2">
      <c r="A82" s="1">
        <v>38905</v>
      </c>
      <c r="C82" s="11" t="str">
        <f t="shared" si="4"/>
        <v>Fri</v>
      </c>
      <c r="D82" s="2">
        <v>326.10000000000002</v>
      </c>
      <c r="E82" s="3">
        <v>12.4</v>
      </c>
      <c r="F82" s="4">
        <v>35</v>
      </c>
      <c r="G82" s="3">
        <f t="shared" si="2"/>
        <v>26.298387096774196</v>
      </c>
      <c r="H82" s="4">
        <f t="shared" si="3"/>
        <v>2.82258064516129</v>
      </c>
    </row>
    <row r="83" spans="1:9" x14ac:dyDescent="0.2">
      <c r="A83" s="1">
        <v>38915</v>
      </c>
      <c r="C83" s="11" t="str">
        <f t="shared" si="4"/>
        <v>Mon</v>
      </c>
      <c r="D83" s="2">
        <v>335.8</v>
      </c>
      <c r="E83" s="3">
        <v>12.5</v>
      </c>
      <c r="F83" s="4">
        <v>35.799999999999997</v>
      </c>
      <c r="G83" s="3">
        <f t="shared" si="2"/>
        <v>26.864000000000001</v>
      </c>
      <c r="H83" s="4">
        <f t="shared" si="3"/>
        <v>2.8639999999999999</v>
      </c>
    </row>
    <row r="84" spans="1:9" x14ac:dyDescent="0.2">
      <c r="A84" s="1">
        <v>294568</v>
      </c>
      <c r="C84" s="11" t="str">
        <f t="shared" si="4"/>
        <v>Sun</v>
      </c>
      <c r="D84" s="2">
        <v>305.5</v>
      </c>
      <c r="E84" s="3">
        <v>12.1</v>
      </c>
      <c r="F84" s="4">
        <v>34.75</v>
      </c>
      <c r="G84" s="3">
        <f t="shared" si="2"/>
        <v>25.24793388429752</v>
      </c>
      <c r="H84" s="4">
        <f t="shared" si="3"/>
        <v>2.8719008264462809</v>
      </c>
    </row>
    <row r="85" spans="1:9" x14ac:dyDescent="0.2">
      <c r="A85" s="1">
        <v>38937</v>
      </c>
      <c r="C85" s="11" t="str">
        <f t="shared" si="4"/>
        <v>Tue</v>
      </c>
      <c r="D85" s="2">
        <v>267.39999999999998</v>
      </c>
      <c r="E85" s="3">
        <v>10.95</v>
      </c>
      <c r="F85" s="4">
        <v>31.75</v>
      </c>
      <c r="G85" s="3">
        <f t="shared" si="2"/>
        <v>24.420091324200914</v>
      </c>
      <c r="H85" s="4">
        <f t="shared" si="3"/>
        <v>2.8995433789954341</v>
      </c>
    </row>
    <row r="86" spans="1:9" x14ac:dyDescent="0.2">
      <c r="A86" s="1">
        <v>38948</v>
      </c>
      <c r="C86" s="11" t="str">
        <f t="shared" si="4"/>
        <v>Sat</v>
      </c>
      <c r="D86" s="2">
        <v>306.2</v>
      </c>
      <c r="E86" s="3">
        <v>11.15</v>
      </c>
      <c r="F86" s="4">
        <v>31</v>
      </c>
      <c r="G86" s="3">
        <f t="shared" si="2"/>
        <v>27.461883408071746</v>
      </c>
      <c r="H86" s="4">
        <f t="shared" si="3"/>
        <v>2.7802690582959642</v>
      </c>
    </row>
    <row r="87" spans="1:9" x14ac:dyDescent="0.2">
      <c r="A87" s="1">
        <v>36769</v>
      </c>
      <c r="C87" s="11" t="str">
        <f t="shared" si="4"/>
        <v>Thu</v>
      </c>
      <c r="D87" s="2">
        <v>342.6</v>
      </c>
      <c r="E87" s="3">
        <v>12.06</v>
      </c>
      <c r="F87" s="4">
        <v>31.6</v>
      </c>
      <c r="G87" s="3">
        <f t="shared" si="2"/>
        <v>28.407960199004975</v>
      </c>
      <c r="H87" s="4">
        <f t="shared" si="3"/>
        <v>2.6202321724709785</v>
      </c>
    </row>
    <row r="88" spans="1:9" x14ac:dyDescent="0.2">
      <c r="A88" s="1">
        <v>38973</v>
      </c>
      <c r="C88" s="11" t="str">
        <f t="shared" si="4"/>
        <v>Wed</v>
      </c>
      <c r="D88" s="2">
        <v>352</v>
      </c>
      <c r="E88" s="3">
        <v>12.81</v>
      </c>
      <c r="F88" s="4">
        <v>31</v>
      </c>
      <c r="G88" s="3">
        <f t="shared" si="2"/>
        <v>27.478532396565182</v>
      </c>
      <c r="H88" s="4">
        <f t="shared" si="3"/>
        <v>2.419984387197502</v>
      </c>
      <c r="I88" t="s">
        <v>27</v>
      </c>
    </row>
    <row r="89" spans="1:9" x14ac:dyDescent="0.2">
      <c r="A89" s="1">
        <v>38981</v>
      </c>
      <c r="C89" s="11" t="str">
        <f t="shared" si="4"/>
        <v>Thu</v>
      </c>
      <c r="D89" s="2">
        <v>207.6</v>
      </c>
      <c r="E89" s="3">
        <v>7.65</v>
      </c>
      <c r="F89" s="4">
        <v>17.75</v>
      </c>
      <c r="G89" s="3">
        <f t="shared" si="2"/>
        <v>27.137254901960784</v>
      </c>
      <c r="H89" s="4">
        <f t="shared" si="3"/>
        <v>2.3202614379084965</v>
      </c>
    </row>
    <row r="90" spans="1:9" x14ac:dyDescent="0.2">
      <c r="A90" s="1">
        <v>38994</v>
      </c>
      <c r="C90" s="11" t="str">
        <f t="shared" si="4"/>
        <v>Wed</v>
      </c>
      <c r="D90" s="2">
        <v>325.60000000000002</v>
      </c>
      <c r="E90" s="3">
        <v>11.56</v>
      </c>
      <c r="F90" s="4">
        <v>24.5</v>
      </c>
      <c r="G90" s="3">
        <f t="shared" si="2"/>
        <v>28.166089965397923</v>
      </c>
      <c r="H90" s="4">
        <f t="shared" si="3"/>
        <v>2.1193771626297577</v>
      </c>
      <c r="I90" t="s">
        <v>29</v>
      </c>
    </row>
    <row r="91" spans="1:9" x14ac:dyDescent="0.2">
      <c r="A91" s="1">
        <v>39002</v>
      </c>
      <c r="C91" s="11" t="str">
        <f t="shared" si="4"/>
        <v>Thu</v>
      </c>
      <c r="D91" s="2">
        <v>297.2</v>
      </c>
      <c r="E91" s="3">
        <v>10.45</v>
      </c>
      <c r="F91" s="4">
        <v>22.15</v>
      </c>
      <c r="G91" s="3">
        <f t="shared" si="2"/>
        <v>28.44019138755981</v>
      </c>
      <c r="H91" s="4">
        <f t="shared" si="3"/>
        <v>2.1196172248803826</v>
      </c>
    </row>
    <row r="92" spans="1:9" x14ac:dyDescent="0.2">
      <c r="A92" s="1">
        <v>39024</v>
      </c>
      <c r="C92" s="11" t="str">
        <f t="shared" si="4"/>
        <v>Fri</v>
      </c>
      <c r="D92" s="2">
        <v>311</v>
      </c>
      <c r="E92" s="3">
        <v>11.67</v>
      </c>
      <c r="F92" s="4">
        <v>24.5</v>
      </c>
      <c r="G92" s="3">
        <f t="shared" si="2"/>
        <v>26.649528706083977</v>
      </c>
      <c r="H92" s="4">
        <f t="shared" si="3"/>
        <v>2.0994001713796058</v>
      </c>
    </row>
    <row r="93" spans="1:9" x14ac:dyDescent="0.2">
      <c r="A93" s="1">
        <v>39035</v>
      </c>
      <c r="C93" s="11" t="str">
        <f t="shared" si="4"/>
        <v>Tue</v>
      </c>
      <c r="D93" s="2">
        <v>304.5</v>
      </c>
      <c r="E93" s="3">
        <v>11.02</v>
      </c>
      <c r="F93" s="4">
        <v>24</v>
      </c>
      <c r="G93" s="3">
        <f t="shared" si="2"/>
        <v>27.631578947368421</v>
      </c>
      <c r="H93" s="4">
        <f t="shared" si="3"/>
        <v>2.1778584392014522</v>
      </c>
    </row>
    <row r="94" spans="1:9" x14ac:dyDescent="0.2">
      <c r="A94" s="1">
        <v>39045</v>
      </c>
      <c r="C94" s="11" t="str">
        <f t="shared" si="4"/>
        <v>Fri</v>
      </c>
      <c r="D94" s="2">
        <v>311.10000000000002</v>
      </c>
      <c r="E94" s="3">
        <v>11.05</v>
      </c>
      <c r="F94" s="4">
        <v>24.3</v>
      </c>
      <c r="G94" s="3">
        <f t="shared" si="2"/>
        <v>28.153846153846153</v>
      </c>
      <c r="H94" s="4">
        <f t="shared" si="3"/>
        <v>2.1990950226244341</v>
      </c>
    </row>
    <row r="95" spans="1:9" x14ac:dyDescent="0.2">
      <c r="A95" s="1">
        <v>39057</v>
      </c>
      <c r="C95" s="11" t="str">
        <f t="shared" si="4"/>
        <v>Wed</v>
      </c>
      <c r="D95" s="2">
        <v>299.10000000000002</v>
      </c>
      <c r="E95" s="3">
        <v>10.87</v>
      </c>
      <c r="F95" s="4">
        <v>25</v>
      </c>
      <c r="G95" s="3">
        <f t="shared" si="2"/>
        <v>27.516099356025762</v>
      </c>
      <c r="H95" s="4">
        <f t="shared" si="3"/>
        <v>2.2999080036798532</v>
      </c>
    </row>
    <row r="96" spans="1:9" x14ac:dyDescent="0.2">
      <c r="A96" s="1">
        <v>39065</v>
      </c>
      <c r="C96" s="11" t="str">
        <f t="shared" si="4"/>
        <v>Thu</v>
      </c>
      <c r="D96" s="2">
        <v>332.6</v>
      </c>
      <c r="E96" s="3">
        <v>11.72</v>
      </c>
      <c r="F96" s="4">
        <v>26.7</v>
      </c>
      <c r="G96" s="3">
        <f t="shared" si="2"/>
        <v>28.378839590443686</v>
      </c>
      <c r="H96" s="4">
        <f t="shared" si="3"/>
        <v>2.2781569965870307</v>
      </c>
    </row>
    <row r="97" spans="1:9" x14ac:dyDescent="0.2">
      <c r="A97" s="1">
        <v>39070</v>
      </c>
      <c r="C97" s="11" t="str">
        <f t="shared" si="4"/>
        <v>Tue</v>
      </c>
      <c r="D97" s="2">
        <v>166.5</v>
      </c>
      <c r="E97" s="3">
        <v>6.35</v>
      </c>
      <c r="F97" s="4">
        <v>14.35</v>
      </c>
      <c r="G97" s="3">
        <f t="shared" si="2"/>
        <v>26.220472440944885</v>
      </c>
      <c r="H97" s="4">
        <f t="shared" si="3"/>
        <v>2.2598425196850394</v>
      </c>
    </row>
    <row r="98" spans="1:9" x14ac:dyDescent="0.2">
      <c r="A98" s="22">
        <v>39074</v>
      </c>
      <c r="B98" s="22"/>
      <c r="C98" s="23" t="str">
        <f t="shared" si="4"/>
        <v>Sat</v>
      </c>
      <c r="D98" s="23">
        <v>384.6</v>
      </c>
      <c r="E98" s="24">
        <v>11.66</v>
      </c>
      <c r="F98" s="25">
        <v>27.58</v>
      </c>
      <c r="G98" s="24">
        <f t="shared" si="2"/>
        <v>32.984562607204118</v>
      </c>
      <c r="H98" s="25">
        <f t="shared" si="3"/>
        <v>2.3653516295025727</v>
      </c>
      <c r="I98" s="26" t="s">
        <v>21</v>
      </c>
    </row>
    <row r="99" spans="1:9" x14ac:dyDescent="0.2">
      <c r="A99" s="22">
        <v>39086</v>
      </c>
      <c r="B99" s="22"/>
      <c r="C99" s="27" t="str">
        <f t="shared" si="4"/>
        <v>Thu</v>
      </c>
      <c r="D99" s="23">
        <v>324.39999999999998</v>
      </c>
      <c r="E99" s="24">
        <v>11.65</v>
      </c>
      <c r="F99" s="25">
        <v>27.25</v>
      </c>
      <c r="G99" s="24">
        <f t="shared" si="2"/>
        <v>27.845493562231756</v>
      </c>
      <c r="H99" s="25">
        <f t="shared" si="3"/>
        <v>2.3390557939914163</v>
      </c>
      <c r="I99" s="26"/>
    </row>
    <row r="100" spans="1:9" x14ac:dyDescent="0.2">
      <c r="A100" s="1">
        <v>39095</v>
      </c>
      <c r="C100" s="11" t="str">
        <f t="shared" si="4"/>
        <v>Sat</v>
      </c>
      <c r="D100" s="2">
        <v>293.5</v>
      </c>
      <c r="E100" s="3">
        <v>10.16</v>
      </c>
      <c r="F100" s="4">
        <v>22.75</v>
      </c>
      <c r="G100" s="3">
        <f t="shared" si="2"/>
        <v>28.887795275590552</v>
      </c>
      <c r="H100" s="4">
        <f t="shared" si="3"/>
        <v>2.2391732283464565</v>
      </c>
    </row>
    <row r="101" spans="1:9" x14ac:dyDescent="0.2">
      <c r="A101" s="1">
        <v>39106</v>
      </c>
      <c r="C101" s="11" t="str">
        <f t="shared" si="4"/>
        <v>Wed</v>
      </c>
      <c r="D101" s="2">
        <v>270.10000000000002</v>
      </c>
      <c r="E101" s="3">
        <v>10.31</v>
      </c>
      <c r="F101" s="4">
        <v>22.25</v>
      </c>
      <c r="G101" s="3">
        <f t="shared" si="2"/>
        <v>26.197866149369545</v>
      </c>
      <c r="H101" s="4">
        <f t="shared" si="3"/>
        <v>2.1580989330746845</v>
      </c>
    </row>
    <row r="102" spans="1:9" x14ac:dyDescent="0.2">
      <c r="A102" s="1">
        <v>39116</v>
      </c>
      <c r="C102" s="11" t="str">
        <f t="shared" si="4"/>
        <v>Sat</v>
      </c>
      <c r="D102" s="2">
        <v>336.1</v>
      </c>
      <c r="E102" s="3">
        <v>12.65</v>
      </c>
      <c r="F102" s="4">
        <v>26.51</v>
      </c>
      <c r="G102" s="3">
        <f t="shared" si="2"/>
        <v>26.569169960474309</v>
      </c>
      <c r="H102" s="4">
        <f t="shared" si="3"/>
        <v>2.0956521739130434</v>
      </c>
    </row>
    <row r="103" spans="1:9" x14ac:dyDescent="0.2">
      <c r="A103" s="1">
        <v>39126</v>
      </c>
      <c r="C103" s="11" t="str">
        <f t="shared" si="4"/>
        <v>Tue</v>
      </c>
      <c r="D103" s="2">
        <v>289.7</v>
      </c>
      <c r="E103" s="3">
        <v>11.15</v>
      </c>
      <c r="F103" s="4">
        <v>24.3</v>
      </c>
      <c r="G103" s="3">
        <f t="shared" si="2"/>
        <v>25.982062780269057</v>
      </c>
      <c r="H103" s="4">
        <f t="shared" si="3"/>
        <v>2.1793721973094171</v>
      </c>
    </row>
    <row r="104" spans="1:9" x14ac:dyDescent="0.2">
      <c r="A104" s="1">
        <v>39137</v>
      </c>
      <c r="C104" s="11" t="str">
        <f t="shared" si="4"/>
        <v>Sat</v>
      </c>
      <c r="D104" s="2">
        <v>336.8</v>
      </c>
      <c r="E104" s="3">
        <v>11.74</v>
      </c>
      <c r="F104" s="4">
        <v>27.75</v>
      </c>
      <c r="G104" s="3">
        <f t="shared" si="2"/>
        <v>28.68824531516184</v>
      </c>
      <c r="H104" s="4">
        <f t="shared" si="3"/>
        <v>2.3637137989778534</v>
      </c>
    </row>
    <row r="105" spans="1:9" x14ac:dyDescent="0.2">
      <c r="A105" s="7">
        <v>39149</v>
      </c>
      <c r="B105" s="7"/>
      <c r="C105" s="11" t="str">
        <f t="shared" si="4"/>
        <v>Thu</v>
      </c>
      <c r="D105" s="2">
        <v>285.39999999999998</v>
      </c>
      <c r="E105" s="3">
        <v>11.33</v>
      </c>
      <c r="F105" s="4">
        <v>29</v>
      </c>
      <c r="G105" s="3">
        <f t="shared" si="2"/>
        <v>25.18976169461606</v>
      </c>
      <c r="H105" s="4">
        <f t="shared" si="3"/>
        <v>2.5595763459841128</v>
      </c>
    </row>
    <row r="106" spans="1:9" x14ac:dyDescent="0.2">
      <c r="A106" s="1">
        <v>39161</v>
      </c>
      <c r="C106" s="11" t="str">
        <f t="shared" si="4"/>
        <v>Tue</v>
      </c>
      <c r="D106" s="2">
        <v>346.6</v>
      </c>
      <c r="E106" s="3">
        <v>12.02</v>
      </c>
      <c r="F106" s="4">
        <v>31</v>
      </c>
      <c r="G106" s="3">
        <f t="shared" si="2"/>
        <v>28.835274542429289</v>
      </c>
      <c r="H106" s="4">
        <f t="shared" si="3"/>
        <v>2.5790349417637271</v>
      </c>
      <c r="I106" t="s">
        <v>28</v>
      </c>
    </row>
    <row r="107" spans="1:9" x14ac:dyDescent="0.2">
      <c r="A107" s="1">
        <v>39170</v>
      </c>
      <c r="C107" s="11" t="str">
        <f t="shared" si="4"/>
        <v>Thu</v>
      </c>
      <c r="D107" s="2">
        <v>365.3</v>
      </c>
      <c r="E107" s="3">
        <v>12.41</v>
      </c>
      <c r="F107" s="4">
        <v>32.75</v>
      </c>
      <c r="G107" s="3">
        <f t="shared" si="2"/>
        <v>29.435938759065269</v>
      </c>
      <c r="H107" s="4">
        <f t="shared" si="3"/>
        <v>2.6390008058017727</v>
      </c>
    </row>
    <row r="108" spans="1:9" x14ac:dyDescent="0.2">
      <c r="A108" s="1">
        <v>39182</v>
      </c>
      <c r="C108" s="11" t="str">
        <f t="shared" si="4"/>
        <v>Tue</v>
      </c>
      <c r="D108" s="2">
        <v>389.6</v>
      </c>
      <c r="E108" s="3">
        <v>12.63</v>
      </c>
      <c r="F108" s="4">
        <v>34.6</v>
      </c>
      <c r="G108" s="3">
        <f t="shared" si="2"/>
        <v>30.847189231987333</v>
      </c>
      <c r="H108" s="4">
        <f t="shared" si="3"/>
        <v>2.7395091053048297</v>
      </c>
    </row>
    <row r="109" spans="1:9" x14ac:dyDescent="0.2">
      <c r="A109" s="1">
        <v>39197</v>
      </c>
      <c r="C109" s="11" t="str">
        <f t="shared" si="4"/>
        <v>Wed</v>
      </c>
      <c r="D109" s="2">
        <v>340.1</v>
      </c>
      <c r="E109" s="3">
        <v>12.23</v>
      </c>
      <c r="F109" s="4">
        <v>33.75</v>
      </c>
      <c r="G109" s="3">
        <f t="shared" si="2"/>
        <v>27.808667211774328</v>
      </c>
      <c r="H109" s="4">
        <f t="shared" si="3"/>
        <v>2.7596075224856906</v>
      </c>
    </row>
    <row r="110" spans="1:9" x14ac:dyDescent="0.2">
      <c r="A110" s="1">
        <v>39204</v>
      </c>
      <c r="C110" s="11" t="str">
        <f t="shared" si="4"/>
        <v>Wed</v>
      </c>
      <c r="D110" s="2">
        <v>161.9</v>
      </c>
      <c r="E110" s="3">
        <v>5.89</v>
      </c>
      <c r="F110" s="4">
        <v>16.5</v>
      </c>
      <c r="G110" s="3">
        <f t="shared" si="2"/>
        <v>27.487266553480477</v>
      </c>
      <c r="H110" s="4">
        <f t="shared" si="3"/>
        <v>2.801358234295416</v>
      </c>
    </row>
    <row r="111" spans="1:9" x14ac:dyDescent="0.2">
      <c r="A111" s="1">
        <v>39215</v>
      </c>
      <c r="C111" s="11" t="str">
        <f t="shared" si="4"/>
        <v>Sun</v>
      </c>
      <c r="D111" s="2">
        <v>297.7</v>
      </c>
      <c r="E111" s="3">
        <v>10.74</v>
      </c>
      <c r="F111" s="4">
        <v>30.5</v>
      </c>
      <c r="G111" s="3">
        <f t="shared" si="2"/>
        <v>27.718808193668526</v>
      </c>
      <c r="H111" s="4">
        <f t="shared" si="3"/>
        <v>2.8398510242085662</v>
      </c>
    </row>
    <row r="112" spans="1:9" x14ac:dyDescent="0.2">
      <c r="A112" s="1">
        <v>39228</v>
      </c>
      <c r="C112" s="11" t="str">
        <f t="shared" si="4"/>
        <v>Sat</v>
      </c>
      <c r="D112" s="2">
        <v>260.2</v>
      </c>
      <c r="E112" s="3">
        <v>9.84</v>
      </c>
      <c r="F112" s="4">
        <v>29.9</v>
      </c>
      <c r="G112" s="3">
        <f t="shared" si="2"/>
        <v>26.443089430894307</v>
      </c>
      <c r="H112" s="4">
        <f t="shared" si="3"/>
        <v>3.0386178861788617</v>
      </c>
    </row>
    <row r="113" spans="1:9" x14ac:dyDescent="0.2">
      <c r="A113" s="1">
        <v>39236</v>
      </c>
      <c r="C113" s="11" t="str">
        <f t="shared" si="4"/>
        <v>Sun</v>
      </c>
      <c r="D113" s="2">
        <v>274</v>
      </c>
      <c r="E113" s="3">
        <v>11</v>
      </c>
      <c r="F113" s="4">
        <v>32.5</v>
      </c>
      <c r="G113" s="3">
        <f t="shared" si="2"/>
        <v>24.90909090909091</v>
      </c>
      <c r="H113" s="4">
        <f t="shared" si="3"/>
        <v>2.9545454545454546</v>
      </c>
    </row>
    <row r="114" spans="1:9" x14ac:dyDescent="0.2">
      <c r="A114" s="1">
        <v>39265</v>
      </c>
      <c r="C114" s="11" t="str">
        <f t="shared" si="4"/>
        <v>Mon</v>
      </c>
      <c r="D114" s="2">
        <v>292.3</v>
      </c>
      <c r="E114" s="3">
        <v>10.87</v>
      </c>
      <c r="F114" s="4">
        <v>30.2</v>
      </c>
      <c r="G114" s="3">
        <f t="shared" si="2"/>
        <v>26.890524379024843</v>
      </c>
      <c r="H114" s="4">
        <f t="shared" si="3"/>
        <v>2.7782888684452622</v>
      </c>
    </row>
    <row r="115" spans="1:9" x14ac:dyDescent="0.2">
      <c r="A115" s="1">
        <v>39273</v>
      </c>
      <c r="C115" s="11" t="str">
        <f t="shared" si="4"/>
        <v>Tue</v>
      </c>
      <c r="D115" s="2">
        <v>339.2</v>
      </c>
      <c r="E115" s="3">
        <v>12.32</v>
      </c>
      <c r="F115" s="4">
        <v>34.25</v>
      </c>
      <c r="G115" s="3">
        <f t="shared" si="2"/>
        <v>27.532467532467532</v>
      </c>
      <c r="H115" s="4">
        <f t="shared" si="3"/>
        <v>2.7800324675324677</v>
      </c>
    </row>
    <row r="116" spans="1:9" x14ac:dyDescent="0.2">
      <c r="A116" s="1">
        <v>39288</v>
      </c>
      <c r="C116" s="11" t="str">
        <f t="shared" si="4"/>
        <v>Wed</v>
      </c>
      <c r="D116" s="2">
        <v>336.1</v>
      </c>
      <c r="E116" s="3">
        <v>12</v>
      </c>
      <c r="F116" s="4">
        <v>32.85</v>
      </c>
      <c r="G116" s="3">
        <f t="shared" si="2"/>
        <v>28.008333333333336</v>
      </c>
      <c r="H116" s="4">
        <f t="shared" si="3"/>
        <v>2.7375000000000003</v>
      </c>
    </row>
    <row r="117" spans="1:9" x14ac:dyDescent="0.2">
      <c r="A117" s="1">
        <v>39297</v>
      </c>
      <c r="C117" s="11" t="str">
        <f t="shared" si="4"/>
        <v>Fri</v>
      </c>
      <c r="D117" s="2">
        <v>256.39999999999998</v>
      </c>
      <c r="E117" s="3">
        <v>9.8000000000000007</v>
      </c>
      <c r="F117" s="4">
        <v>26.25</v>
      </c>
      <c r="G117" s="3">
        <f t="shared" si="2"/>
        <v>26.163265306122444</v>
      </c>
      <c r="H117" s="4">
        <f t="shared" si="3"/>
        <v>2.6785714285714284</v>
      </c>
    </row>
    <row r="118" spans="1:9" x14ac:dyDescent="0.2">
      <c r="A118" s="1">
        <v>39304</v>
      </c>
      <c r="C118" s="11" t="str">
        <f t="shared" si="4"/>
        <v>Fri</v>
      </c>
      <c r="D118" s="2">
        <v>314</v>
      </c>
      <c r="E118" s="3">
        <v>11.65</v>
      </c>
      <c r="F118" s="4">
        <v>30.5</v>
      </c>
      <c r="G118" s="3">
        <f t="shared" si="2"/>
        <v>26.952789699570815</v>
      </c>
      <c r="H118" s="4">
        <f t="shared" si="3"/>
        <v>2.6180257510729614</v>
      </c>
    </row>
    <row r="119" spans="1:9" x14ac:dyDescent="0.2">
      <c r="A119" s="1">
        <v>39317</v>
      </c>
      <c r="C119" s="11" t="str">
        <f t="shared" si="4"/>
        <v>Thu</v>
      </c>
      <c r="D119" s="2">
        <v>240.3</v>
      </c>
      <c r="E119" s="3">
        <v>9.1</v>
      </c>
      <c r="F119" s="4">
        <v>23.3</v>
      </c>
      <c r="G119" s="3">
        <f t="shared" si="2"/>
        <v>26.406593406593409</v>
      </c>
      <c r="H119" s="4">
        <f t="shared" si="3"/>
        <v>2.5604395604395607</v>
      </c>
    </row>
    <row r="120" spans="1:9" x14ac:dyDescent="0.2">
      <c r="A120" s="1">
        <v>39326</v>
      </c>
      <c r="C120" s="11" t="str">
        <f t="shared" si="4"/>
        <v>Sat</v>
      </c>
      <c r="D120" s="2">
        <v>230.4</v>
      </c>
      <c r="E120" s="3">
        <v>8.9</v>
      </c>
      <c r="F120" s="4">
        <v>23.5</v>
      </c>
      <c r="G120" s="3">
        <f t="shared" si="2"/>
        <v>25.887640449438202</v>
      </c>
      <c r="H120" s="4">
        <f t="shared" si="3"/>
        <v>2.6404494382022472</v>
      </c>
    </row>
    <row r="121" spans="1:9" x14ac:dyDescent="0.2">
      <c r="A121" s="1">
        <v>39343</v>
      </c>
      <c r="C121" s="11" t="str">
        <f t="shared" si="4"/>
        <v>Tue</v>
      </c>
      <c r="D121" s="2">
        <v>338.7</v>
      </c>
      <c r="E121" s="3">
        <v>12.83</v>
      </c>
      <c r="F121" s="4">
        <v>34.1</v>
      </c>
      <c r="G121" s="3">
        <f t="shared" si="2"/>
        <v>26.399064692127823</v>
      </c>
      <c r="H121" s="4">
        <f t="shared" si="3"/>
        <v>2.6578332034294623</v>
      </c>
    </row>
    <row r="122" spans="1:9" x14ac:dyDescent="0.2">
      <c r="A122" s="1">
        <v>39348</v>
      </c>
      <c r="C122" s="11" t="str">
        <f t="shared" si="4"/>
        <v>Sun</v>
      </c>
      <c r="D122" s="2">
        <v>260.8</v>
      </c>
      <c r="E122" s="3">
        <v>7.56</v>
      </c>
      <c r="F122" s="4">
        <v>19.8</v>
      </c>
      <c r="G122" s="3">
        <f t="shared" si="2"/>
        <v>34.4973544973545</v>
      </c>
      <c r="H122" s="4">
        <f t="shared" si="3"/>
        <v>2.6190476190476191</v>
      </c>
    </row>
    <row r="123" spans="1:9" x14ac:dyDescent="0.2">
      <c r="A123" s="1">
        <v>39353</v>
      </c>
      <c r="C123" s="11" t="str">
        <f t="shared" si="4"/>
        <v>Fri</v>
      </c>
      <c r="D123" s="2">
        <v>212</v>
      </c>
      <c r="E123" s="3">
        <v>7.56</v>
      </c>
      <c r="F123" s="4">
        <v>20.7</v>
      </c>
      <c r="G123" s="3">
        <f t="shared" si="2"/>
        <v>28.042328042328045</v>
      </c>
      <c r="H123" s="4">
        <f t="shared" si="3"/>
        <v>2.7380952380952381</v>
      </c>
    </row>
    <row r="124" spans="1:9" x14ac:dyDescent="0.2">
      <c r="A124" s="1">
        <v>39358</v>
      </c>
      <c r="C124" s="11" t="str">
        <f t="shared" si="4"/>
        <v>Wed</v>
      </c>
      <c r="D124" s="2">
        <v>399.9</v>
      </c>
      <c r="E124" s="3">
        <v>12.76</v>
      </c>
      <c r="F124" s="4">
        <v>34.700000000000003</v>
      </c>
      <c r="G124" s="3">
        <f t="shared" si="2"/>
        <v>31.340125391849529</v>
      </c>
      <c r="H124" s="4">
        <f t="shared" si="3"/>
        <v>2.7194357366771165</v>
      </c>
      <c r="I124" t="s">
        <v>33</v>
      </c>
    </row>
    <row r="125" spans="1:9" x14ac:dyDescent="0.2">
      <c r="A125" s="1">
        <v>39367</v>
      </c>
      <c r="C125" s="11" t="str">
        <f t="shared" si="4"/>
        <v>Fri</v>
      </c>
      <c r="D125" s="2">
        <v>349.8</v>
      </c>
      <c r="E125" s="3">
        <v>12.22</v>
      </c>
      <c r="F125" s="4">
        <v>32.5</v>
      </c>
      <c r="G125" s="3">
        <f t="shared" si="2"/>
        <v>28.625204582651392</v>
      </c>
      <c r="H125" s="4">
        <f t="shared" si="3"/>
        <v>2.6595744680851063</v>
      </c>
    </row>
    <row r="126" spans="1:9" x14ac:dyDescent="0.2">
      <c r="A126" s="1">
        <v>39375</v>
      </c>
      <c r="C126" s="11" t="str">
        <f t="shared" si="4"/>
        <v>Sat</v>
      </c>
      <c r="D126" s="2">
        <v>219.3</v>
      </c>
      <c r="E126" s="3">
        <v>7.97</v>
      </c>
      <c r="F126" s="4">
        <v>21.5</v>
      </c>
      <c r="G126" s="3">
        <f t="shared" si="2"/>
        <v>27.515683814303642</v>
      </c>
      <c r="H126" s="4">
        <f t="shared" si="3"/>
        <v>2.697616060225847</v>
      </c>
    </row>
    <row r="127" spans="1:9" x14ac:dyDescent="0.2">
      <c r="A127" s="1">
        <v>39385</v>
      </c>
      <c r="C127" s="11" t="str">
        <f t="shared" si="4"/>
        <v>Tue</v>
      </c>
      <c r="D127" s="2">
        <v>316.5</v>
      </c>
      <c r="E127" s="3">
        <v>11.17</v>
      </c>
      <c r="F127" s="4">
        <v>31.5</v>
      </c>
      <c r="G127" s="3">
        <f t="shared" si="2"/>
        <v>28.334825425246194</v>
      </c>
      <c r="H127" s="4">
        <f t="shared" si="3"/>
        <v>2.820053715308863</v>
      </c>
    </row>
    <row r="128" spans="1:9" x14ac:dyDescent="0.2">
      <c r="A128" s="1">
        <v>39393</v>
      </c>
      <c r="C128" s="11" t="str">
        <f t="shared" si="4"/>
        <v>Wed</v>
      </c>
      <c r="D128" s="2">
        <v>289.7</v>
      </c>
      <c r="E128" s="3">
        <v>10.65</v>
      </c>
      <c r="F128" s="4">
        <v>32.15</v>
      </c>
      <c r="G128" s="3">
        <f t="shared" si="2"/>
        <v>27.2018779342723</v>
      </c>
      <c r="H128" s="4">
        <f t="shared" si="3"/>
        <v>3.0187793427230045</v>
      </c>
    </row>
    <row r="129" spans="1:9" x14ac:dyDescent="0.2">
      <c r="A129" s="1">
        <v>39404</v>
      </c>
      <c r="C129" s="11" t="str">
        <f t="shared" si="4"/>
        <v>Sun</v>
      </c>
      <c r="D129" s="2">
        <v>246.8</v>
      </c>
      <c r="E129" s="3">
        <v>9.4499999999999993</v>
      </c>
      <c r="F129" s="4">
        <v>29.09</v>
      </c>
      <c r="G129" s="3">
        <f t="shared" si="2"/>
        <v>26.116402116402121</v>
      </c>
      <c r="H129" s="4">
        <f t="shared" si="3"/>
        <v>3.0783068783068783</v>
      </c>
    </row>
    <row r="130" spans="1:9" x14ac:dyDescent="0.2">
      <c r="A130" s="1">
        <v>39415</v>
      </c>
      <c r="C130" s="11" t="str">
        <f t="shared" si="4"/>
        <v>Thu</v>
      </c>
      <c r="D130" s="2">
        <v>318</v>
      </c>
      <c r="E130" s="3">
        <v>12.02</v>
      </c>
      <c r="F130" s="4">
        <v>37.01</v>
      </c>
      <c r="G130" s="3">
        <f t="shared" si="2"/>
        <v>26.455906821963396</v>
      </c>
      <c r="H130" s="4">
        <f t="shared" si="3"/>
        <v>3.0790349417637271</v>
      </c>
    </row>
    <row r="131" spans="1:9" x14ac:dyDescent="0.2">
      <c r="A131" s="1">
        <v>39424</v>
      </c>
      <c r="C131" s="11" t="str">
        <f t="shared" si="4"/>
        <v>Sat</v>
      </c>
      <c r="D131" s="2">
        <v>260.89999999999998</v>
      </c>
      <c r="E131" s="3">
        <v>10.02</v>
      </c>
      <c r="F131" s="4">
        <v>30</v>
      </c>
      <c r="G131" s="3">
        <f t="shared" si="2"/>
        <v>26.037924151696604</v>
      </c>
      <c r="H131" s="4">
        <f t="shared" si="3"/>
        <v>2.9940119760479043</v>
      </c>
    </row>
    <row r="132" spans="1:9" x14ac:dyDescent="0.2">
      <c r="A132" s="1">
        <v>39435</v>
      </c>
      <c r="C132" s="11" t="str">
        <f t="shared" si="4"/>
        <v>Wed</v>
      </c>
      <c r="D132" s="2">
        <v>305.89999999999998</v>
      </c>
      <c r="E132" s="3">
        <v>11.86</v>
      </c>
      <c r="F132" s="4">
        <v>34.9</v>
      </c>
      <c r="G132" s="3">
        <f t="shared" si="2"/>
        <v>25.792580101180437</v>
      </c>
      <c r="H132" s="4">
        <f t="shared" si="3"/>
        <v>2.942664418212479</v>
      </c>
    </row>
    <row r="133" spans="1:9" x14ac:dyDescent="0.2">
      <c r="A133" s="22">
        <v>39444</v>
      </c>
      <c r="B133" s="22"/>
      <c r="C133" s="23" t="str">
        <f t="shared" si="4"/>
        <v>Fri</v>
      </c>
      <c r="D133" s="23">
        <v>265.89999999999998</v>
      </c>
      <c r="E133" s="24">
        <v>9.43</v>
      </c>
      <c r="F133" s="25">
        <v>27.9</v>
      </c>
      <c r="G133" s="24">
        <f t="shared" si="2"/>
        <v>28.197242841993635</v>
      </c>
      <c r="H133" s="25">
        <f t="shared" si="3"/>
        <v>2.9586426299045598</v>
      </c>
      <c r="I133" s="26"/>
    </row>
    <row r="134" spans="1:9" x14ac:dyDescent="0.2">
      <c r="A134" s="22">
        <v>39457</v>
      </c>
      <c r="B134" s="22"/>
      <c r="C134" s="27" t="str">
        <f t="shared" si="4"/>
        <v>Thu</v>
      </c>
      <c r="D134" s="23">
        <v>275.39999999999998</v>
      </c>
      <c r="E134" s="24">
        <v>10.29</v>
      </c>
      <c r="F134" s="25">
        <v>32.1</v>
      </c>
      <c r="G134" s="24">
        <f t="shared" si="2"/>
        <v>26.763848396501459</v>
      </c>
      <c r="H134" s="25">
        <f t="shared" si="3"/>
        <v>3.1195335276967935</v>
      </c>
      <c r="I134" s="26" t="s">
        <v>34</v>
      </c>
    </row>
    <row r="135" spans="1:9" x14ac:dyDescent="0.2">
      <c r="A135" s="1">
        <v>39467</v>
      </c>
      <c r="C135" s="11" t="str">
        <f t="shared" si="4"/>
        <v>Sun</v>
      </c>
      <c r="D135" s="2">
        <v>315.89999999999998</v>
      </c>
      <c r="E135" s="3">
        <v>12.24</v>
      </c>
      <c r="F135" s="4">
        <v>37.200000000000003</v>
      </c>
      <c r="G135" s="3">
        <f t="shared" si="2"/>
        <v>25.808823529411761</v>
      </c>
      <c r="H135" s="4">
        <f t="shared" si="3"/>
        <v>3.0392156862745101</v>
      </c>
      <c r="I135" t="s">
        <v>35</v>
      </c>
    </row>
    <row r="136" spans="1:9" x14ac:dyDescent="0.2">
      <c r="A136" s="1">
        <v>39473</v>
      </c>
      <c r="C136" s="11" t="str">
        <f t="shared" si="4"/>
        <v>Sat</v>
      </c>
      <c r="D136" s="2">
        <v>268.39999999999998</v>
      </c>
      <c r="E136" s="3">
        <v>9.8699999999999992</v>
      </c>
      <c r="F136" s="4">
        <v>29.6</v>
      </c>
      <c r="G136" s="3">
        <f t="shared" si="2"/>
        <v>27.193515704154002</v>
      </c>
      <c r="H136" s="4">
        <f t="shared" si="3"/>
        <v>2.9989868287740631</v>
      </c>
    </row>
    <row r="137" spans="1:9" x14ac:dyDescent="0.2">
      <c r="A137" s="1">
        <v>39480</v>
      </c>
      <c r="C137" s="11" t="str">
        <f t="shared" ref="C137:C200" si="5">TEXT(WEEKDAY(A137),"ddd")</f>
        <v>Sat</v>
      </c>
      <c r="D137" s="2">
        <v>198.9</v>
      </c>
      <c r="E137" s="3">
        <v>7.89</v>
      </c>
      <c r="F137" s="4">
        <v>23.35</v>
      </c>
      <c r="G137" s="3">
        <f t="shared" si="2"/>
        <v>25.209125475285173</v>
      </c>
      <c r="H137" s="4">
        <f t="shared" si="3"/>
        <v>2.9594423320659065</v>
      </c>
    </row>
    <row r="138" spans="1:9" x14ac:dyDescent="0.2">
      <c r="A138" s="1">
        <v>39492</v>
      </c>
      <c r="C138" s="11" t="str">
        <f t="shared" si="5"/>
        <v>Thu</v>
      </c>
      <c r="D138" s="2">
        <v>273.89999999999998</v>
      </c>
      <c r="E138" s="3">
        <v>11.06</v>
      </c>
      <c r="F138" s="4">
        <v>32.5</v>
      </c>
      <c r="G138" s="3">
        <f t="shared" si="2"/>
        <v>24.764918625678117</v>
      </c>
      <c r="H138" s="4">
        <f t="shared" si="3"/>
        <v>2.9385171790235081</v>
      </c>
    </row>
    <row r="139" spans="1:9" x14ac:dyDescent="0.2">
      <c r="A139" s="1">
        <v>39501</v>
      </c>
      <c r="C139" s="11" t="str">
        <f t="shared" si="5"/>
        <v>Sat</v>
      </c>
      <c r="D139" s="2">
        <v>273.2</v>
      </c>
      <c r="E139" s="3">
        <v>10.88</v>
      </c>
      <c r="F139" s="4">
        <v>33.950000000000003</v>
      </c>
      <c r="G139" s="3">
        <f t="shared" si="2"/>
        <v>25.110294117647054</v>
      </c>
      <c r="H139" s="4">
        <f t="shared" si="3"/>
        <v>3.1204044117647061</v>
      </c>
    </row>
    <row r="140" spans="1:9" x14ac:dyDescent="0.2">
      <c r="A140" s="1">
        <v>39513</v>
      </c>
      <c r="C140" s="11" t="str">
        <f t="shared" si="5"/>
        <v>Thu</v>
      </c>
      <c r="D140" s="2">
        <v>313.10000000000002</v>
      </c>
      <c r="E140" s="3">
        <v>12.43</v>
      </c>
      <c r="F140" s="4">
        <v>39.01</v>
      </c>
      <c r="G140" s="3">
        <f t="shared" si="2"/>
        <v>25.18905872888174</v>
      </c>
      <c r="H140" s="4">
        <f t="shared" si="3"/>
        <v>3.1383748994368461</v>
      </c>
      <c r="I140" t="s">
        <v>36</v>
      </c>
    </row>
    <row r="141" spans="1:9" x14ac:dyDescent="0.2">
      <c r="A141" s="1">
        <v>39522</v>
      </c>
      <c r="C141" s="11" t="str">
        <f t="shared" si="5"/>
        <v>Sat</v>
      </c>
      <c r="D141" s="2">
        <v>335.2</v>
      </c>
      <c r="E141" s="3">
        <v>12.16</v>
      </c>
      <c r="F141" s="4">
        <v>38.9</v>
      </c>
      <c r="G141" s="3">
        <f t="shared" si="2"/>
        <v>27.565789473684209</v>
      </c>
      <c r="H141" s="4">
        <f t="shared" si="3"/>
        <v>3.1990131578947367</v>
      </c>
    </row>
    <row r="142" spans="1:9" x14ac:dyDescent="0.2">
      <c r="A142" s="1">
        <v>39534</v>
      </c>
      <c r="C142" s="11" t="str">
        <f t="shared" si="5"/>
        <v>Thu</v>
      </c>
      <c r="D142" s="2">
        <v>323</v>
      </c>
      <c r="E142" s="3">
        <v>12.53</v>
      </c>
      <c r="F142" s="4">
        <v>40.1</v>
      </c>
      <c r="G142" s="3">
        <f t="shared" si="2"/>
        <v>25.778132482043098</v>
      </c>
      <c r="H142" s="4">
        <f t="shared" si="3"/>
        <v>3.2003192338387874</v>
      </c>
    </row>
    <row r="143" spans="1:9" x14ac:dyDescent="0.2">
      <c r="A143" s="1">
        <v>39543</v>
      </c>
      <c r="C143" s="11" t="str">
        <f t="shared" si="5"/>
        <v>Sat</v>
      </c>
      <c r="D143" s="2">
        <v>333.4</v>
      </c>
      <c r="E143" s="3">
        <v>12.28</v>
      </c>
      <c r="F143" s="4">
        <v>39.799999999999997</v>
      </c>
      <c r="G143" s="3">
        <f t="shared" si="2"/>
        <v>27.149837133550488</v>
      </c>
      <c r="H143" s="4">
        <f t="shared" si="3"/>
        <v>3.2410423452768731</v>
      </c>
    </row>
    <row r="144" spans="1:9" x14ac:dyDescent="0.2">
      <c r="A144" s="1">
        <v>39554</v>
      </c>
      <c r="C144" s="11" t="str">
        <f t="shared" si="5"/>
        <v>Wed</v>
      </c>
      <c r="D144" s="2">
        <v>331.4</v>
      </c>
      <c r="E144" s="3">
        <v>12.53</v>
      </c>
      <c r="F144" s="4">
        <v>41.85</v>
      </c>
      <c r="G144" s="3">
        <f t="shared" si="2"/>
        <v>26.448523543495611</v>
      </c>
      <c r="H144" s="4">
        <f t="shared" si="3"/>
        <v>3.339984038308061</v>
      </c>
    </row>
    <row r="145" spans="1:9" x14ac:dyDescent="0.2">
      <c r="A145" s="1">
        <v>39562</v>
      </c>
      <c r="C145" s="11" t="str">
        <f t="shared" si="5"/>
        <v>Thu</v>
      </c>
      <c r="D145" s="2">
        <v>358.1</v>
      </c>
      <c r="E145" s="3">
        <v>11.84</v>
      </c>
      <c r="F145" s="4">
        <v>42.15</v>
      </c>
      <c r="G145" s="3">
        <f t="shared" si="2"/>
        <v>30.244932432432435</v>
      </c>
      <c r="H145" s="4">
        <f t="shared" si="3"/>
        <v>3.5599662162162162</v>
      </c>
    </row>
    <row r="146" spans="1:9" x14ac:dyDescent="0.2">
      <c r="A146" s="1">
        <v>39571</v>
      </c>
      <c r="C146" s="11" t="str">
        <f t="shared" si="5"/>
        <v>Sat</v>
      </c>
      <c r="D146" s="2">
        <v>327.8</v>
      </c>
      <c r="E146" s="3">
        <v>12.42</v>
      </c>
      <c r="F146" s="4">
        <v>44.7</v>
      </c>
      <c r="G146" s="3">
        <f t="shared" si="2"/>
        <v>26.392914653784221</v>
      </c>
      <c r="H146" s="4">
        <f t="shared" si="3"/>
        <v>3.5990338164251212</v>
      </c>
    </row>
    <row r="147" spans="1:9" x14ac:dyDescent="0.2">
      <c r="A147" s="1">
        <v>39581</v>
      </c>
      <c r="C147" s="11" t="str">
        <f t="shared" si="5"/>
        <v>Tue</v>
      </c>
      <c r="D147" s="2">
        <v>289</v>
      </c>
      <c r="E147" s="3">
        <v>10.65</v>
      </c>
      <c r="F147" s="4">
        <v>39.200000000000003</v>
      </c>
      <c r="G147" s="3">
        <f t="shared" si="2"/>
        <v>27.136150234741784</v>
      </c>
      <c r="H147" s="4">
        <f t="shared" si="3"/>
        <v>3.6807511737089205</v>
      </c>
    </row>
    <row r="148" spans="1:9" x14ac:dyDescent="0.2">
      <c r="A148" s="1">
        <v>39594</v>
      </c>
      <c r="C148" s="11" t="str">
        <f t="shared" si="5"/>
        <v>Mon</v>
      </c>
      <c r="D148" s="2">
        <v>323.39999999999998</v>
      </c>
      <c r="E148" s="3">
        <v>11.86</v>
      </c>
      <c r="F148" s="4">
        <v>46</v>
      </c>
      <c r="G148" s="3">
        <f t="shared" si="2"/>
        <v>27.268128161888701</v>
      </c>
      <c r="H148" s="4">
        <f t="shared" si="3"/>
        <v>3.8785834738617204</v>
      </c>
    </row>
    <row r="149" spans="1:9" x14ac:dyDescent="0.2">
      <c r="A149" s="1">
        <v>39604</v>
      </c>
      <c r="C149" s="11" t="str">
        <f t="shared" si="5"/>
        <v>Thu</v>
      </c>
      <c r="D149" s="2">
        <v>326.10000000000002</v>
      </c>
      <c r="E149" s="3">
        <v>12.63</v>
      </c>
      <c r="F149" s="4">
        <v>49.5</v>
      </c>
      <c r="G149" s="3">
        <f t="shared" si="2"/>
        <v>25.819477434679335</v>
      </c>
      <c r="H149" s="4">
        <f t="shared" si="3"/>
        <v>3.9192399049881232</v>
      </c>
    </row>
    <row r="150" spans="1:9" x14ac:dyDescent="0.2">
      <c r="A150" s="1">
        <v>39622</v>
      </c>
      <c r="C150" s="11" t="str">
        <f t="shared" si="5"/>
        <v>Mon</v>
      </c>
      <c r="D150" s="2">
        <v>258</v>
      </c>
      <c r="E150" s="3">
        <v>11.08</v>
      </c>
      <c r="F150" s="4">
        <v>43</v>
      </c>
      <c r="G150" s="3">
        <f t="shared" si="2"/>
        <v>23.285198555956679</v>
      </c>
      <c r="H150" s="4">
        <f t="shared" si="3"/>
        <v>3.8808664259927799</v>
      </c>
    </row>
    <row r="151" spans="1:9" x14ac:dyDescent="0.2">
      <c r="A151" s="1">
        <v>39628</v>
      </c>
      <c r="C151" s="11" t="str">
        <f t="shared" si="5"/>
        <v>Sun</v>
      </c>
      <c r="D151" s="2">
        <v>231.7</v>
      </c>
      <c r="E151" s="3">
        <v>9.1999999999999993</v>
      </c>
      <c r="F151" s="4">
        <v>36.4</v>
      </c>
      <c r="G151" s="3">
        <f t="shared" si="2"/>
        <v>25.184782608695652</v>
      </c>
      <c r="H151" s="4">
        <f t="shared" si="3"/>
        <v>3.956521739130435</v>
      </c>
    </row>
    <row r="152" spans="1:9" x14ac:dyDescent="0.2">
      <c r="A152" s="1">
        <v>39637</v>
      </c>
      <c r="C152" s="11" t="str">
        <f t="shared" si="5"/>
        <v>Tue</v>
      </c>
      <c r="D152" s="2">
        <v>262</v>
      </c>
      <c r="E152" s="3">
        <v>10.4</v>
      </c>
      <c r="F152" s="4">
        <v>41.2</v>
      </c>
      <c r="G152" s="3">
        <f t="shared" si="2"/>
        <v>25.19230769230769</v>
      </c>
      <c r="H152" s="4">
        <f t="shared" si="3"/>
        <v>3.9615384615384617</v>
      </c>
    </row>
    <row r="153" spans="1:9" x14ac:dyDescent="0.2">
      <c r="A153" s="1">
        <v>39647</v>
      </c>
      <c r="C153" s="11" t="str">
        <f t="shared" si="5"/>
        <v>Fri</v>
      </c>
      <c r="D153" s="2">
        <v>302.7</v>
      </c>
      <c r="E153" s="3">
        <v>11.98</v>
      </c>
      <c r="F153" s="4">
        <v>46.7</v>
      </c>
      <c r="G153" s="3">
        <f t="shared" si="2"/>
        <v>25.26711185308848</v>
      </c>
      <c r="H153" s="4">
        <f t="shared" si="3"/>
        <v>3.8981636060100167</v>
      </c>
    </row>
    <row r="154" spans="1:9" x14ac:dyDescent="0.2">
      <c r="A154" s="1">
        <v>39660</v>
      </c>
      <c r="C154" s="11" t="str">
        <f t="shared" si="5"/>
        <v>Thu</v>
      </c>
      <c r="D154" s="2">
        <v>291</v>
      </c>
      <c r="E154" s="3">
        <v>10.89</v>
      </c>
      <c r="F154" s="4">
        <v>40.700000000000003</v>
      </c>
      <c r="G154" s="3">
        <f t="shared" si="2"/>
        <v>26.721763085399449</v>
      </c>
      <c r="H154" s="4">
        <f t="shared" si="3"/>
        <v>3.7373737373737375</v>
      </c>
      <c r="I154" s="9" t="s">
        <v>37</v>
      </c>
    </row>
    <row r="155" spans="1:9" x14ac:dyDescent="0.2">
      <c r="A155" s="1">
        <v>39665</v>
      </c>
      <c r="C155" s="11" t="str">
        <f t="shared" si="5"/>
        <v>Tue</v>
      </c>
      <c r="D155" s="2">
        <v>72</v>
      </c>
      <c r="E155" s="3">
        <v>3.72</v>
      </c>
      <c r="F155" s="4">
        <v>13.75</v>
      </c>
      <c r="G155" s="3">
        <f t="shared" si="2"/>
        <v>19.35483870967742</v>
      </c>
      <c r="H155" s="4">
        <f t="shared" si="3"/>
        <v>3.6962365591397845</v>
      </c>
    </row>
    <row r="156" spans="1:9" x14ac:dyDescent="0.2">
      <c r="A156" s="1">
        <v>39671</v>
      </c>
      <c r="C156" s="11" t="str">
        <f t="shared" si="5"/>
        <v>Mon</v>
      </c>
      <c r="D156" s="2">
        <v>402.3</v>
      </c>
      <c r="E156" s="3">
        <v>12.57</v>
      </c>
      <c r="F156" s="4">
        <v>42.25</v>
      </c>
      <c r="G156" s="3">
        <f t="shared" si="2"/>
        <v>32.004773269689736</v>
      </c>
      <c r="H156" s="4">
        <f t="shared" si="3"/>
        <v>3.3611774065234683</v>
      </c>
    </row>
    <row r="157" spans="1:9" x14ac:dyDescent="0.2">
      <c r="A157" s="1">
        <v>39683</v>
      </c>
      <c r="C157" s="11" t="str">
        <f t="shared" si="5"/>
        <v>Sat</v>
      </c>
      <c r="D157" s="2">
        <v>329.7</v>
      </c>
      <c r="E157" s="3">
        <v>12.04</v>
      </c>
      <c r="F157" s="4">
        <v>41.65</v>
      </c>
      <c r="G157" s="3">
        <f t="shared" si="2"/>
        <v>27.38372093023256</v>
      </c>
      <c r="H157" s="4">
        <f t="shared" si="3"/>
        <v>3.4593023255813953</v>
      </c>
    </row>
    <row r="158" spans="1:9" x14ac:dyDescent="0.2">
      <c r="A158" s="1">
        <v>39695</v>
      </c>
      <c r="C158" s="11" t="str">
        <f t="shared" si="5"/>
        <v>Thu</v>
      </c>
      <c r="D158" s="2">
        <v>321.60000000000002</v>
      </c>
      <c r="E158" s="3">
        <v>11.64</v>
      </c>
      <c r="F158" s="4">
        <v>40.25</v>
      </c>
      <c r="G158" s="3">
        <f t="shared" si="2"/>
        <v>27.628865979381445</v>
      </c>
      <c r="H158" s="4">
        <f t="shared" si="3"/>
        <v>3.4579037800687282</v>
      </c>
    </row>
    <row r="159" spans="1:9" x14ac:dyDescent="0.2">
      <c r="A159" s="1">
        <v>39706</v>
      </c>
      <c r="C159" s="11" t="str">
        <f t="shared" si="5"/>
        <v>Mon</v>
      </c>
      <c r="D159" s="2">
        <v>261.8</v>
      </c>
      <c r="E159" s="3">
        <v>9.89</v>
      </c>
      <c r="F159" s="4">
        <v>35.200000000000003</v>
      </c>
      <c r="G159" s="3">
        <f t="shared" si="2"/>
        <v>26.471183013144589</v>
      </c>
      <c r="H159" s="4">
        <f t="shared" si="3"/>
        <v>3.5591506572295248</v>
      </c>
      <c r="I159" s="9" t="s">
        <v>38</v>
      </c>
    </row>
    <row r="160" spans="1:9" x14ac:dyDescent="0.2">
      <c r="A160" s="1">
        <v>39712</v>
      </c>
      <c r="C160" s="11" t="str">
        <f t="shared" si="5"/>
        <v>Sun</v>
      </c>
      <c r="D160" s="2">
        <v>236.6</v>
      </c>
      <c r="E160" s="3">
        <v>8.18</v>
      </c>
      <c r="F160" s="4">
        <v>28.3</v>
      </c>
      <c r="G160" s="3">
        <f t="shared" si="2"/>
        <v>28.924205378973106</v>
      </c>
      <c r="H160" s="4">
        <f t="shared" si="3"/>
        <v>3.4596577017114916</v>
      </c>
    </row>
    <row r="161" spans="1:9" x14ac:dyDescent="0.2">
      <c r="A161" s="1">
        <v>39723</v>
      </c>
      <c r="C161" s="11" t="str">
        <f t="shared" si="5"/>
        <v>Thu</v>
      </c>
      <c r="D161" s="2">
        <v>336.2</v>
      </c>
      <c r="E161" s="3">
        <v>12.55</v>
      </c>
      <c r="F161" s="4">
        <v>42.4</v>
      </c>
      <c r="G161" s="3">
        <f t="shared" si="2"/>
        <v>26.788844621513942</v>
      </c>
      <c r="H161" s="4">
        <f t="shared" si="3"/>
        <v>3.3784860557768921</v>
      </c>
    </row>
    <row r="162" spans="1:9" x14ac:dyDescent="0.2">
      <c r="A162" s="1">
        <v>39736</v>
      </c>
      <c r="C162" s="11" t="str">
        <f t="shared" si="5"/>
        <v>Wed</v>
      </c>
      <c r="D162" s="2">
        <v>296.7</v>
      </c>
      <c r="E162" s="3">
        <v>11.23</v>
      </c>
      <c r="F162" s="4">
        <v>32</v>
      </c>
      <c r="G162" s="3">
        <f t="shared" si="2"/>
        <v>26.420302760463045</v>
      </c>
      <c r="H162" s="4">
        <f t="shared" si="3"/>
        <v>2.8495102404274264</v>
      </c>
    </row>
    <row r="163" spans="1:9" x14ac:dyDescent="0.2">
      <c r="A163" s="1">
        <v>39746</v>
      </c>
      <c r="C163" s="11" t="str">
        <f t="shared" si="5"/>
        <v>Sat</v>
      </c>
      <c r="D163" s="2">
        <v>292.3</v>
      </c>
      <c r="E163" s="3">
        <v>11.08</v>
      </c>
      <c r="F163" s="4">
        <v>28.8</v>
      </c>
      <c r="G163" s="3">
        <f t="shared" si="2"/>
        <v>26.380866425992782</v>
      </c>
      <c r="H163" s="4">
        <f t="shared" si="3"/>
        <v>2.5992779783393503</v>
      </c>
    </row>
    <row r="164" spans="1:9" x14ac:dyDescent="0.2">
      <c r="A164" s="10">
        <v>39758</v>
      </c>
      <c r="B164" s="10"/>
      <c r="C164" s="11" t="str">
        <f t="shared" si="5"/>
        <v>Thu</v>
      </c>
      <c r="D164" s="2">
        <v>332.1</v>
      </c>
      <c r="E164" s="3">
        <v>12.74</v>
      </c>
      <c r="F164" s="4">
        <v>27.5</v>
      </c>
      <c r="G164" s="3">
        <f t="shared" si="2"/>
        <v>26.067503924646783</v>
      </c>
      <c r="H164" s="4">
        <f t="shared" si="3"/>
        <v>2.1585557299843012</v>
      </c>
    </row>
    <row r="165" spans="1:9" x14ac:dyDescent="0.2">
      <c r="A165" s="1">
        <v>39768</v>
      </c>
      <c r="C165" s="11" t="str">
        <f t="shared" si="5"/>
        <v>Sun</v>
      </c>
      <c r="D165" s="2">
        <v>296.10000000000002</v>
      </c>
      <c r="E165" s="3">
        <v>10.91</v>
      </c>
      <c r="F165" s="4">
        <v>22.35</v>
      </c>
      <c r="G165" s="3">
        <f t="shared" si="2"/>
        <v>27.14023831347388</v>
      </c>
      <c r="H165" s="4">
        <f t="shared" si="3"/>
        <v>2.0485792850595783</v>
      </c>
    </row>
    <row r="166" spans="1:9" x14ac:dyDescent="0.2">
      <c r="A166" s="1">
        <v>39772</v>
      </c>
      <c r="C166" s="11" t="str">
        <f t="shared" si="5"/>
        <v>Thu</v>
      </c>
      <c r="D166" s="2">
        <v>325.60000000000002</v>
      </c>
      <c r="E166" s="3">
        <v>13.03</v>
      </c>
      <c r="F166" s="4">
        <v>24.75</v>
      </c>
      <c r="G166" s="3">
        <f t="shared" si="2"/>
        <v>24.988488104374522</v>
      </c>
      <c r="H166" s="4">
        <f t="shared" si="3"/>
        <v>1.8994627782041444</v>
      </c>
    </row>
    <row r="167" spans="1:9" x14ac:dyDescent="0.2">
      <c r="A167" s="1">
        <v>39788</v>
      </c>
      <c r="C167" s="11" t="str">
        <f t="shared" si="5"/>
        <v>Sat</v>
      </c>
      <c r="D167" s="2">
        <v>221.4</v>
      </c>
      <c r="E167" s="3">
        <v>9.09</v>
      </c>
      <c r="F167" s="4">
        <v>16</v>
      </c>
      <c r="G167" s="3">
        <f t="shared" si="2"/>
        <v>24.356435643564357</v>
      </c>
      <c r="H167" s="4">
        <f t="shared" si="3"/>
        <v>1.7601760176017602</v>
      </c>
    </row>
    <row r="168" spans="1:9" x14ac:dyDescent="0.2">
      <c r="A168" s="1">
        <v>39795</v>
      </c>
      <c r="C168" s="11" t="str">
        <f t="shared" si="5"/>
        <v>Sat</v>
      </c>
      <c r="D168" s="2">
        <v>209.6</v>
      </c>
      <c r="E168" s="3">
        <v>8.52</v>
      </c>
      <c r="F168" s="4">
        <v>14.3</v>
      </c>
      <c r="G168" s="3">
        <f t="shared" si="2"/>
        <v>24.600938967136152</v>
      </c>
      <c r="H168" s="4">
        <f t="shared" si="3"/>
        <v>1.6784037558685447</v>
      </c>
    </row>
    <row r="169" spans="1:9" x14ac:dyDescent="0.2">
      <c r="A169" s="1">
        <v>39799</v>
      </c>
      <c r="C169" s="11" t="str">
        <f t="shared" si="5"/>
        <v>Wed</v>
      </c>
      <c r="D169" s="2">
        <v>107.5</v>
      </c>
      <c r="E169" s="3">
        <v>4.91</v>
      </c>
      <c r="F169" s="4">
        <v>8.25</v>
      </c>
      <c r="G169" s="3">
        <f t="shared" si="2"/>
        <v>21.894093686354378</v>
      </c>
      <c r="H169" s="4">
        <f t="shared" si="3"/>
        <v>1.680244399185336</v>
      </c>
    </row>
    <row r="170" spans="1:9" x14ac:dyDescent="0.2">
      <c r="A170" s="1">
        <v>39802</v>
      </c>
      <c r="C170" s="11" t="str">
        <f t="shared" si="5"/>
        <v>Sat</v>
      </c>
      <c r="D170" s="2">
        <v>241.4</v>
      </c>
      <c r="E170" s="3">
        <v>8.1</v>
      </c>
      <c r="F170" s="4">
        <v>13.6</v>
      </c>
      <c r="G170" s="3">
        <f t="shared" ref="G170" si="6">D170/E170</f>
        <v>29.802469135802472</v>
      </c>
      <c r="H170" s="4">
        <f t="shared" si="3"/>
        <v>1.6790123456790125</v>
      </c>
    </row>
    <row r="171" spans="1:9" x14ac:dyDescent="0.2">
      <c r="A171" s="22">
        <v>39810</v>
      </c>
      <c r="B171" s="22"/>
      <c r="C171" s="23" t="str">
        <f t="shared" si="5"/>
        <v>Sun</v>
      </c>
      <c r="D171" s="23">
        <v>258.3</v>
      </c>
      <c r="E171" s="24">
        <v>10.130000000000001</v>
      </c>
      <c r="F171" s="25">
        <v>16.2</v>
      </c>
      <c r="G171" s="24">
        <f t="shared" si="2"/>
        <v>25.498519249753208</v>
      </c>
      <c r="H171" s="25">
        <f t="shared" si="3"/>
        <v>1.5992102665350443</v>
      </c>
      <c r="I171" s="26"/>
    </row>
    <row r="172" spans="1:9" x14ac:dyDescent="0.2">
      <c r="A172" s="22">
        <v>39822</v>
      </c>
      <c r="B172" s="22"/>
      <c r="C172" s="27" t="str">
        <f t="shared" si="5"/>
        <v>Fri</v>
      </c>
      <c r="D172" s="23">
        <v>320.2</v>
      </c>
      <c r="E172" s="24">
        <v>11.86</v>
      </c>
      <c r="F172" s="25">
        <v>20.149999999999999</v>
      </c>
      <c r="G172" s="24">
        <f t="shared" ref="G172:G201" si="7">D172/E172</f>
        <v>26.998313659359191</v>
      </c>
      <c r="H172" s="25">
        <f t="shared" si="3"/>
        <v>1.6989881956155144</v>
      </c>
      <c r="I172" s="28" t="s">
        <v>39</v>
      </c>
    </row>
    <row r="173" spans="1:9" x14ac:dyDescent="0.2">
      <c r="A173" s="1">
        <v>39832</v>
      </c>
      <c r="C173" s="11" t="str">
        <f t="shared" si="5"/>
        <v>Mon</v>
      </c>
      <c r="D173" s="2">
        <v>195.8</v>
      </c>
      <c r="E173" s="3">
        <v>8.2899999999999991</v>
      </c>
      <c r="F173" s="4">
        <v>14.75</v>
      </c>
      <c r="G173" s="3">
        <f t="shared" si="7"/>
        <v>23.618817852834745</v>
      </c>
      <c r="H173" s="4">
        <f t="shared" si="3"/>
        <v>1.7792521109770809</v>
      </c>
    </row>
    <row r="174" spans="1:9" x14ac:dyDescent="0.2">
      <c r="A174" s="1">
        <v>39840</v>
      </c>
      <c r="C174" s="11" t="str">
        <f t="shared" si="5"/>
        <v>Tue</v>
      </c>
      <c r="D174" s="2">
        <v>300.2</v>
      </c>
      <c r="E174" s="3">
        <v>11.83</v>
      </c>
      <c r="F174" s="4">
        <v>22</v>
      </c>
      <c r="G174" s="3">
        <f t="shared" si="7"/>
        <v>25.376162299239223</v>
      </c>
      <c r="H174" s="4">
        <f t="shared" si="3"/>
        <v>1.8596787827557058</v>
      </c>
    </row>
    <row r="175" spans="1:9" x14ac:dyDescent="0.2">
      <c r="A175" s="1">
        <v>39853</v>
      </c>
      <c r="C175" s="11" t="str">
        <f t="shared" si="5"/>
        <v>Mon</v>
      </c>
      <c r="D175" s="2">
        <v>272.3</v>
      </c>
      <c r="E175" s="3">
        <v>11.41</v>
      </c>
      <c r="F175" s="4">
        <v>21.9</v>
      </c>
      <c r="G175" s="3">
        <f t="shared" si="7"/>
        <v>23.865030674846626</v>
      </c>
      <c r="H175" s="4">
        <f t="shared" si="3"/>
        <v>1.9193689745836984</v>
      </c>
    </row>
    <row r="176" spans="1:9" x14ac:dyDescent="0.2">
      <c r="A176" s="1">
        <v>39864</v>
      </c>
      <c r="C176" s="11" t="str">
        <f t="shared" si="5"/>
        <v>Fri</v>
      </c>
      <c r="D176" s="2">
        <v>309</v>
      </c>
      <c r="E176" s="3">
        <v>12.33</v>
      </c>
      <c r="F176" s="4">
        <v>24.15</v>
      </c>
      <c r="G176" s="3">
        <f t="shared" si="7"/>
        <v>25.060827250608273</v>
      </c>
      <c r="H176" s="4">
        <f t="shared" si="3"/>
        <v>1.9586374695863746</v>
      </c>
    </row>
    <row r="177" spans="1:9" x14ac:dyDescent="0.2">
      <c r="A177" s="1">
        <v>39876</v>
      </c>
      <c r="C177" s="11" t="str">
        <f t="shared" si="5"/>
        <v>Wed</v>
      </c>
      <c r="D177" s="2">
        <v>313.39999999999998</v>
      </c>
      <c r="E177" s="3">
        <v>12.25</v>
      </c>
      <c r="F177" s="4">
        <v>24</v>
      </c>
      <c r="G177" s="3">
        <f t="shared" si="7"/>
        <v>25.583673469387755</v>
      </c>
      <c r="H177" s="4">
        <f t="shared" si="3"/>
        <v>1.9591836734693877</v>
      </c>
    </row>
    <row r="178" spans="1:9" x14ac:dyDescent="0.2">
      <c r="A178" s="1">
        <v>39886</v>
      </c>
      <c r="C178" s="11" t="str">
        <f t="shared" si="5"/>
        <v>Sat</v>
      </c>
      <c r="D178" s="2">
        <v>298.10000000000002</v>
      </c>
      <c r="E178" s="3">
        <v>11.01</v>
      </c>
      <c r="F178" s="4">
        <v>20.9</v>
      </c>
      <c r="G178" s="3">
        <f t="shared" si="7"/>
        <v>27.075386012715715</v>
      </c>
      <c r="H178" s="4">
        <f t="shared" si="3"/>
        <v>1.8982742960944594</v>
      </c>
      <c r="I178" s="10" t="s">
        <v>40</v>
      </c>
    </row>
    <row r="179" spans="1:9" x14ac:dyDescent="0.2">
      <c r="A179" s="1">
        <v>39897</v>
      </c>
      <c r="C179" s="11" t="str">
        <f t="shared" si="5"/>
        <v>Wed</v>
      </c>
      <c r="D179" s="2">
        <v>305.5</v>
      </c>
      <c r="E179" s="3">
        <v>12</v>
      </c>
      <c r="F179" s="4">
        <v>24</v>
      </c>
      <c r="G179" s="3">
        <f t="shared" si="7"/>
        <v>25.458333333333332</v>
      </c>
      <c r="H179" s="4">
        <f t="shared" si="3"/>
        <v>2</v>
      </c>
    </row>
    <row r="180" spans="1:9" x14ac:dyDescent="0.2">
      <c r="A180" s="1">
        <v>39906</v>
      </c>
      <c r="C180" s="11" t="str">
        <f t="shared" si="5"/>
        <v>Fri</v>
      </c>
      <c r="D180" s="2">
        <v>314.2</v>
      </c>
      <c r="E180" s="3">
        <v>11.9</v>
      </c>
      <c r="F180" s="4">
        <v>24.5</v>
      </c>
      <c r="G180" s="3">
        <f t="shared" si="7"/>
        <v>26.403361344537814</v>
      </c>
      <c r="H180" s="4">
        <f t="shared" si="3"/>
        <v>2.0588235294117645</v>
      </c>
    </row>
    <row r="181" spans="1:9" x14ac:dyDescent="0.2">
      <c r="A181" s="1">
        <v>39919</v>
      </c>
      <c r="C181" s="11" t="str">
        <f t="shared" si="5"/>
        <v>Thu</v>
      </c>
      <c r="D181" s="2">
        <v>272.10000000000002</v>
      </c>
      <c r="E181" s="3">
        <v>10.7</v>
      </c>
      <c r="F181" s="4">
        <v>21.4</v>
      </c>
      <c r="G181" s="3">
        <f t="shared" si="7"/>
        <v>25.429906542056077</v>
      </c>
      <c r="H181" s="4">
        <f t="shared" si="3"/>
        <v>2</v>
      </c>
    </row>
    <row r="182" spans="1:9" x14ac:dyDescent="0.2">
      <c r="A182" s="1">
        <v>39933</v>
      </c>
      <c r="C182" s="11" t="str">
        <f t="shared" si="5"/>
        <v>Thu</v>
      </c>
      <c r="D182" s="2">
        <v>353.5</v>
      </c>
      <c r="E182" s="3">
        <v>12.63</v>
      </c>
      <c r="F182" s="4">
        <v>25</v>
      </c>
      <c r="G182" s="3">
        <f t="shared" si="7"/>
        <v>27.9889152810768</v>
      </c>
      <c r="H182" s="4">
        <f t="shared" si="3"/>
        <v>1.9794140934283451</v>
      </c>
    </row>
    <row r="183" spans="1:9" x14ac:dyDescent="0.2">
      <c r="A183" s="1">
        <v>39947</v>
      </c>
      <c r="C183" s="11" t="str">
        <f t="shared" si="5"/>
        <v>Thu</v>
      </c>
      <c r="D183" s="2">
        <v>320.8</v>
      </c>
      <c r="E183" s="3">
        <v>12.04</v>
      </c>
      <c r="F183" s="4">
        <v>27.2</v>
      </c>
      <c r="G183" s="3">
        <f t="shared" si="7"/>
        <v>26.644518272425252</v>
      </c>
      <c r="H183" s="4">
        <f t="shared" si="3"/>
        <v>2.2591362126245849</v>
      </c>
    </row>
    <row r="184" spans="1:9" x14ac:dyDescent="0.2">
      <c r="A184" s="1">
        <v>39957</v>
      </c>
      <c r="C184" s="11" t="str">
        <f t="shared" si="5"/>
        <v>Sun</v>
      </c>
      <c r="D184" s="2">
        <v>325.89999999999998</v>
      </c>
      <c r="E184" s="3">
        <v>11.99</v>
      </c>
      <c r="F184" s="4">
        <v>27.55</v>
      </c>
      <c r="G184" s="3">
        <f t="shared" si="7"/>
        <v>27.180984153461214</v>
      </c>
      <c r="H184" s="4">
        <f t="shared" si="3"/>
        <v>2.2977481234361967</v>
      </c>
    </row>
    <row r="185" spans="1:9" x14ac:dyDescent="0.2">
      <c r="A185" s="1">
        <v>39967</v>
      </c>
      <c r="C185" s="11" t="str">
        <f t="shared" si="5"/>
        <v>Wed</v>
      </c>
      <c r="D185" s="2">
        <v>319.89999999999998</v>
      </c>
      <c r="E185" s="3">
        <v>11.59</v>
      </c>
      <c r="F185" s="4">
        <v>28.5</v>
      </c>
      <c r="G185" s="3">
        <f t="shared" si="7"/>
        <v>27.601380500431404</v>
      </c>
      <c r="H185" s="4">
        <f t="shared" si="3"/>
        <v>2.459016393442623</v>
      </c>
    </row>
    <row r="186" spans="1:9" x14ac:dyDescent="0.2">
      <c r="A186" s="1">
        <v>39970</v>
      </c>
      <c r="C186" s="11" t="str">
        <f t="shared" si="5"/>
        <v>Sat</v>
      </c>
      <c r="D186" s="2">
        <v>92.9</v>
      </c>
      <c r="E186" s="3">
        <v>4.22</v>
      </c>
      <c r="F186" s="4">
        <v>10.5</v>
      </c>
      <c r="G186" s="3">
        <f t="shared" si="7"/>
        <v>22.014218009478675</v>
      </c>
      <c r="H186" s="4">
        <f t="shared" si="3"/>
        <v>2.4881516587677726</v>
      </c>
    </row>
    <row r="187" spans="1:9" x14ac:dyDescent="0.2">
      <c r="A187" s="1">
        <v>39976</v>
      </c>
      <c r="C187" s="11" t="str">
        <f t="shared" si="5"/>
        <v>Fri</v>
      </c>
      <c r="D187" s="2">
        <v>211.5</v>
      </c>
      <c r="E187" s="3">
        <v>6.66</v>
      </c>
      <c r="F187" s="4">
        <v>16.5</v>
      </c>
      <c r="G187" s="3">
        <f t="shared" si="7"/>
        <v>31.756756756756754</v>
      </c>
      <c r="H187" s="4">
        <f t="shared" si="3"/>
        <v>2.4774774774774775</v>
      </c>
    </row>
    <row r="188" spans="1:9" x14ac:dyDescent="0.2">
      <c r="A188" s="1">
        <v>39992</v>
      </c>
      <c r="C188" s="11" t="str">
        <f t="shared" si="5"/>
        <v>Sun</v>
      </c>
      <c r="D188" s="2">
        <v>357.8</v>
      </c>
      <c r="E188" s="3">
        <v>12.66</v>
      </c>
      <c r="F188" s="4">
        <v>31</v>
      </c>
      <c r="G188" s="3">
        <f t="shared" si="7"/>
        <v>28.26224328593997</v>
      </c>
      <c r="H188" s="4">
        <f t="shared" si="3"/>
        <v>2.4486571879936809</v>
      </c>
    </row>
    <row r="189" spans="1:9" x14ac:dyDescent="0.2">
      <c r="A189" s="1">
        <v>40002</v>
      </c>
      <c r="C189" s="11" t="str">
        <f t="shared" si="5"/>
        <v>Wed</v>
      </c>
      <c r="D189" s="2">
        <v>317.3</v>
      </c>
      <c r="E189" s="3">
        <v>12.06</v>
      </c>
      <c r="F189" s="4">
        <v>28.5</v>
      </c>
      <c r="G189" s="3">
        <f t="shared" si="7"/>
        <v>26.310116086235489</v>
      </c>
      <c r="H189" s="4">
        <f t="shared" si="3"/>
        <v>2.3631840796019898</v>
      </c>
    </row>
    <row r="190" spans="1:9" x14ac:dyDescent="0.2">
      <c r="A190" s="1">
        <v>40012</v>
      </c>
      <c r="C190" s="11" t="str">
        <f t="shared" si="5"/>
        <v>Sat</v>
      </c>
      <c r="D190" s="2">
        <v>262.3</v>
      </c>
      <c r="E190" s="3">
        <v>9.75</v>
      </c>
      <c r="F190" s="4">
        <v>22.4</v>
      </c>
      <c r="G190" s="3">
        <f t="shared" si="7"/>
        <v>26.902564102564103</v>
      </c>
      <c r="H190" s="4">
        <f t="shared" si="3"/>
        <v>2.2974358974358973</v>
      </c>
    </row>
    <row r="191" spans="1:9" x14ac:dyDescent="0.2">
      <c r="A191" s="1">
        <v>40029</v>
      </c>
      <c r="C191" s="11" t="str">
        <f t="shared" si="5"/>
        <v>Tue</v>
      </c>
      <c r="D191" s="2">
        <v>307.7</v>
      </c>
      <c r="E191" s="3">
        <v>11.87</v>
      </c>
      <c r="F191" s="4">
        <v>29.9</v>
      </c>
      <c r="G191" s="3">
        <f t="shared" si="7"/>
        <v>25.922493681550126</v>
      </c>
      <c r="H191" s="4">
        <f t="shared" si="3"/>
        <v>2.5189553496208932</v>
      </c>
    </row>
    <row r="192" spans="1:9" x14ac:dyDescent="0.2">
      <c r="A192" s="1">
        <v>40041</v>
      </c>
      <c r="C192" s="11" t="str">
        <f t="shared" si="5"/>
        <v>Sun</v>
      </c>
      <c r="D192" s="2">
        <v>194.8</v>
      </c>
      <c r="E192" s="3">
        <v>8.51</v>
      </c>
      <c r="F192" s="4">
        <v>21.8</v>
      </c>
      <c r="G192" s="3">
        <f t="shared" si="7"/>
        <v>22.890716803760284</v>
      </c>
      <c r="H192" s="4">
        <f t="shared" si="3"/>
        <v>2.5616921269095183</v>
      </c>
    </row>
    <row r="193" spans="1:9" x14ac:dyDescent="0.2">
      <c r="A193" s="1">
        <v>40049</v>
      </c>
      <c r="C193" s="11" t="str">
        <f t="shared" si="5"/>
        <v>Mon</v>
      </c>
      <c r="D193" s="2">
        <v>278.2</v>
      </c>
      <c r="E193" s="3">
        <v>10.81</v>
      </c>
      <c r="F193" s="4">
        <v>27</v>
      </c>
      <c r="G193" s="3">
        <f t="shared" si="7"/>
        <v>25.735430157261792</v>
      </c>
      <c r="H193" s="4">
        <f t="shared" si="3"/>
        <v>2.497687326549491</v>
      </c>
    </row>
    <row r="194" spans="1:9" x14ac:dyDescent="0.2">
      <c r="A194" s="1">
        <v>40059</v>
      </c>
      <c r="C194" s="11" t="str">
        <f t="shared" si="5"/>
        <v>Thu</v>
      </c>
      <c r="D194" s="2">
        <v>321.3</v>
      </c>
      <c r="E194" s="3">
        <v>12.04</v>
      </c>
      <c r="F194" s="4">
        <v>29.5</v>
      </c>
      <c r="G194" s="3">
        <f t="shared" si="7"/>
        <v>26.686046511627911</v>
      </c>
      <c r="H194" s="4">
        <f t="shared" si="3"/>
        <v>2.4501661129568109</v>
      </c>
    </row>
    <row r="195" spans="1:9" x14ac:dyDescent="0.2">
      <c r="A195" s="1">
        <v>40068</v>
      </c>
      <c r="C195" s="11" t="str">
        <f t="shared" si="5"/>
        <v>Sat</v>
      </c>
      <c r="D195" s="2">
        <v>281.60000000000002</v>
      </c>
      <c r="E195" s="3">
        <v>10.07</v>
      </c>
      <c r="F195" s="4">
        <v>24.15</v>
      </c>
      <c r="G195" s="3">
        <f t="shared" si="7"/>
        <v>27.964250248262168</v>
      </c>
      <c r="H195" s="4">
        <f t="shared" si="3"/>
        <v>2.398212512413108</v>
      </c>
      <c r="I195" s="12" t="s">
        <v>58</v>
      </c>
    </row>
    <row r="196" spans="1:9" x14ac:dyDescent="0.2">
      <c r="A196" s="1">
        <v>40080</v>
      </c>
      <c r="C196" s="11" t="str">
        <f t="shared" si="5"/>
        <v>Thu</v>
      </c>
      <c r="D196" s="2">
        <v>310.10000000000002</v>
      </c>
      <c r="E196" s="3">
        <v>11.71</v>
      </c>
      <c r="F196" s="4">
        <v>27.15</v>
      </c>
      <c r="G196" s="3">
        <f t="shared" si="7"/>
        <v>26.481639624252775</v>
      </c>
      <c r="H196" s="4">
        <f t="shared" si="3"/>
        <v>2.3185311699402216</v>
      </c>
    </row>
    <row r="197" spans="1:9" x14ac:dyDescent="0.2">
      <c r="A197" s="1">
        <v>40092</v>
      </c>
      <c r="C197" s="11" t="str">
        <f t="shared" si="5"/>
        <v>Tue</v>
      </c>
      <c r="D197" s="2">
        <v>338</v>
      </c>
      <c r="E197" s="3">
        <v>12.38</v>
      </c>
      <c r="F197" s="4">
        <v>28.2</v>
      </c>
      <c r="G197" s="3">
        <f t="shared" si="7"/>
        <v>27.302100161550886</v>
      </c>
      <c r="H197" s="4">
        <f t="shared" si="3"/>
        <v>2.2778675282714054</v>
      </c>
      <c r="I197" s="12" t="s">
        <v>59</v>
      </c>
    </row>
    <row r="198" spans="1:9" x14ac:dyDescent="0.2">
      <c r="A198" s="1">
        <v>40101</v>
      </c>
      <c r="C198" s="11" t="str">
        <f t="shared" si="5"/>
        <v>Thu</v>
      </c>
      <c r="D198" s="2">
        <v>325.7</v>
      </c>
      <c r="E198" s="3">
        <v>11.83</v>
      </c>
      <c r="F198" s="4">
        <v>28.15</v>
      </c>
      <c r="G198" s="3">
        <f t="shared" si="7"/>
        <v>27.531699070160606</v>
      </c>
      <c r="H198" s="4">
        <f t="shared" si="3"/>
        <v>2.379543533389687</v>
      </c>
    </row>
    <row r="199" spans="1:9" x14ac:dyDescent="0.2">
      <c r="A199" s="1">
        <v>40112</v>
      </c>
      <c r="C199" s="11" t="str">
        <f t="shared" si="5"/>
        <v>Mon</v>
      </c>
      <c r="D199" s="2">
        <v>282</v>
      </c>
      <c r="E199" s="3">
        <v>10.91</v>
      </c>
      <c r="F199" s="4">
        <v>20.010000000000002</v>
      </c>
      <c r="G199" s="3">
        <f t="shared" si="7"/>
        <v>25.847846012832264</v>
      </c>
      <c r="H199" s="4">
        <f t="shared" si="3"/>
        <v>1.8340971585701193</v>
      </c>
    </row>
    <row r="200" spans="1:9" x14ac:dyDescent="0.2">
      <c r="A200" s="1">
        <v>40122</v>
      </c>
      <c r="C200" s="11" t="str">
        <f t="shared" si="5"/>
        <v>Thu</v>
      </c>
      <c r="D200" s="2">
        <v>318.8</v>
      </c>
      <c r="E200" s="3">
        <v>12.1</v>
      </c>
      <c r="F200" s="4">
        <v>33.450000000000003</v>
      </c>
      <c r="G200" s="3">
        <f t="shared" si="7"/>
        <v>26.347107438016529</v>
      </c>
      <c r="H200" s="4">
        <f t="shared" si="3"/>
        <v>2.7644628099173558</v>
      </c>
    </row>
    <row r="201" spans="1:9" x14ac:dyDescent="0.2">
      <c r="A201" s="1">
        <v>40133</v>
      </c>
      <c r="C201" s="11" t="str">
        <f t="shared" ref="C201" si="8">TEXT(WEEKDAY(A201),"ddd")</f>
        <v>Mon</v>
      </c>
      <c r="D201" s="2">
        <v>314.7</v>
      </c>
      <c r="E201" s="3">
        <v>12.08</v>
      </c>
      <c r="F201" s="4">
        <v>31.4</v>
      </c>
      <c r="G201" s="3">
        <f t="shared" si="7"/>
        <v>26.051324503311257</v>
      </c>
      <c r="H201" s="4">
        <f t="shared" si="3"/>
        <v>2.5993377483443707</v>
      </c>
    </row>
    <row r="202" spans="1:9" x14ac:dyDescent="0.2">
      <c r="A202" s="1">
        <v>40141</v>
      </c>
      <c r="C202" s="11" t="str">
        <f t="shared" ref="C202:C262" si="9">TEXT(WEEKDAY(A202),"ddd")</f>
        <v>Tue</v>
      </c>
      <c r="D202" s="2">
        <v>256.8</v>
      </c>
      <c r="E202" s="3">
        <v>10.45</v>
      </c>
      <c r="F202" s="4">
        <v>26.75</v>
      </c>
      <c r="G202" s="3">
        <f t="shared" ref="G202:G262" si="10">D202/E202</f>
        <v>24.574162679425839</v>
      </c>
      <c r="H202" s="4">
        <f t="shared" si="3"/>
        <v>2.5598086124401918</v>
      </c>
    </row>
    <row r="203" spans="1:9" x14ac:dyDescent="0.2">
      <c r="A203" s="1">
        <v>40144</v>
      </c>
      <c r="C203" s="11" t="str">
        <f t="shared" si="9"/>
        <v>Fri</v>
      </c>
      <c r="D203" s="2">
        <v>313.60000000000002</v>
      </c>
      <c r="E203" s="3">
        <v>10.98</v>
      </c>
      <c r="F203" s="4">
        <v>28.1</v>
      </c>
      <c r="G203" s="3">
        <f t="shared" si="10"/>
        <v>28.561020036429873</v>
      </c>
      <c r="H203" s="4">
        <f t="shared" si="3"/>
        <v>2.5591985428051003</v>
      </c>
    </row>
    <row r="204" spans="1:9" x14ac:dyDescent="0.2">
      <c r="A204" s="7">
        <v>40155</v>
      </c>
      <c r="C204" s="11" t="str">
        <f t="shared" si="9"/>
        <v>Tue</v>
      </c>
      <c r="D204" s="2">
        <v>307.3</v>
      </c>
      <c r="E204" s="3">
        <v>12.58</v>
      </c>
      <c r="F204" s="4">
        <v>32.700000000000003</v>
      </c>
      <c r="G204" s="3">
        <f t="shared" si="10"/>
        <v>24.427662957074723</v>
      </c>
      <c r="H204" s="4">
        <f t="shared" si="3"/>
        <v>2.5993640699523053</v>
      </c>
    </row>
    <row r="205" spans="1:9" x14ac:dyDescent="0.2">
      <c r="A205" s="1">
        <v>40160</v>
      </c>
      <c r="C205" s="11" t="str">
        <f t="shared" si="9"/>
        <v>Sun</v>
      </c>
      <c r="D205" s="2">
        <v>270.2</v>
      </c>
      <c r="E205" s="3">
        <v>10.16</v>
      </c>
      <c r="F205" s="4">
        <v>26</v>
      </c>
      <c r="G205" s="3">
        <f t="shared" si="10"/>
        <v>26.594488188976378</v>
      </c>
      <c r="H205" s="4">
        <f t="shared" si="3"/>
        <v>2.5590551181102361</v>
      </c>
    </row>
    <row r="206" spans="1:9" x14ac:dyDescent="0.2">
      <c r="A206" s="1">
        <v>40169</v>
      </c>
      <c r="C206" s="11" t="str">
        <f t="shared" si="9"/>
        <v>Tue</v>
      </c>
      <c r="D206" s="2">
        <v>280</v>
      </c>
      <c r="E206" s="3">
        <v>11.47</v>
      </c>
      <c r="F206" s="4">
        <v>28.9</v>
      </c>
      <c r="G206" s="3">
        <f t="shared" si="10"/>
        <v>24.411508282476024</v>
      </c>
      <c r="H206" s="4">
        <f t="shared" si="3"/>
        <v>2.5196163905841322</v>
      </c>
    </row>
    <row r="207" spans="1:9" x14ac:dyDescent="0.2">
      <c r="A207" s="22">
        <v>40176</v>
      </c>
      <c r="B207" s="22"/>
      <c r="C207" s="23" t="str">
        <f t="shared" si="9"/>
        <v>Tue</v>
      </c>
      <c r="D207" s="23">
        <v>298.2</v>
      </c>
      <c r="E207" s="24">
        <v>11.57</v>
      </c>
      <c r="F207" s="25">
        <v>29.6</v>
      </c>
      <c r="G207" s="24">
        <f t="shared" si="10"/>
        <v>25.773552290406222</v>
      </c>
      <c r="H207" s="25">
        <f t="shared" si="3"/>
        <v>2.5583405358686258</v>
      </c>
      <c r="I207" s="26"/>
    </row>
    <row r="208" spans="1:9" x14ac:dyDescent="0.2">
      <c r="A208" s="22">
        <v>40185</v>
      </c>
      <c r="B208" s="22"/>
      <c r="C208" s="27" t="str">
        <f t="shared" si="9"/>
        <v>Thu</v>
      </c>
      <c r="D208" s="23">
        <v>248.1</v>
      </c>
      <c r="E208" s="24">
        <v>10.52</v>
      </c>
      <c r="F208" s="25">
        <v>28.7</v>
      </c>
      <c r="G208" s="24">
        <f t="shared" si="10"/>
        <v>23.583650190114067</v>
      </c>
      <c r="H208" s="25">
        <f t="shared" si="3"/>
        <v>2.7281368821292777</v>
      </c>
      <c r="I208" s="26"/>
    </row>
    <row r="209" spans="1:9" x14ac:dyDescent="0.2">
      <c r="A209" s="1">
        <v>40195</v>
      </c>
      <c r="C209" s="11" t="str">
        <f t="shared" si="9"/>
        <v>Sun</v>
      </c>
      <c r="D209" s="2">
        <v>306.10000000000002</v>
      </c>
      <c r="E209" s="3">
        <v>11.86</v>
      </c>
      <c r="F209" s="4">
        <v>32</v>
      </c>
      <c r="G209" s="3">
        <f t="shared" si="10"/>
        <v>25.809443507588536</v>
      </c>
      <c r="H209" s="4">
        <f t="shared" si="3"/>
        <v>2.6981450252951098</v>
      </c>
      <c r="I209" s="12" t="s">
        <v>60</v>
      </c>
    </row>
    <row r="210" spans="1:9" x14ac:dyDescent="0.2">
      <c r="A210" s="1">
        <v>40201</v>
      </c>
      <c r="C210" s="11" t="str">
        <f t="shared" si="9"/>
        <v>Sat</v>
      </c>
      <c r="D210" s="2">
        <v>312.5</v>
      </c>
      <c r="E210" s="3">
        <v>12.26</v>
      </c>
      <c r="F210" s="4">
        <v>33.1</v>
      </c>
      <c r="G210" s="3">
        <f t="shared" si="10"/>
        <v>25.489396411092986</v>
      </c>
      <c r="H210" s="4">
        <f t="shared" si="3"/>
        <v>2.6998368678629689</v>
      </c>
    </row>
    <row r="211" spans="1:9" x14ac:dyDescent="0.2">
      <c r="A211" s="1">
        <v>40209</v>
      </c>
      <c r="C211" s="11" t="str">
        <f t="shared" si="9"/>
        <v>Sun</v>
      </c>
      <c r="D211" s="2">
        <v>251.8</v>
      </c>
      <c r="E211" s="3">
        <v>10.220000000000001</v>
      </c>
      <c r="F211" s="4">
        <v>26.55</v>
      </c>
      <c r="G211" s="3">
        <f t="shared" si="10"/>
        <v>24.637964774951076</v>
      </c>
      <c r="H211" s="4">
        <f t="shared" si="3"/>
        <v>2.5978473581213306</v>
      </c>
    </row>
    <row r="212" spans="1:9" x14ac:dyDescent="0.2">
      <c r="A212" s="1">
        <v>40226</v>
      </c>
      <c r="C212" s="11" t="str">
        <f t="shared" si="9"/>
        <v>Wed</v>
      </c>
      <c r="D212" s="2">
        <v>281.7</v>
      </c>
      <c r="E212" s="3">
        <v>11.63</v>
      </c>
      <c r="F212" s="4">
        <v>30</v>
      </c>
      <c r="G212" s="3">
        <f t="shared" si="10"/>
        <v>24.221840068787614</v>
      </c>
      <c r="H212" s="4">
        <f t="shared" si="3"/>
        <v>2.5795356835769558</v>
      </c>
      <c r="I212" s="12" t="s">
        <v>61</v>
      </c>
    </row>
    <row r="213" spans="1:9" x14ac:dyDescent="0.2">
      <c r="A213" s="1">
        <v>40236</v>
      </c>
      <c r="C213" s="11" t="str">
        <f t="shared" si="9"/>
        <v>Sat</v>
      </c>
      <c r="D213" s="2">
        <v>295.5</v>
      </c>
      <c r="E213" s="3">
        <v>11.86</v>
      </c>
      <c r="F213" s="4">
        <v>32</v>
      </c>
      <c r="G213" s="3">
        <f t="shared" si="10"/>
        <v>24.91568296795953</v>
      </c>
      <c r="H213" s="4">
        <f t="shared" si="3"/>
        <v>2.6981450252951098</v>
      </c>
    </row>
    <row r="214" spans="1:9" x14ac:dyDescent="0.2">
      <c r="A214" s="1">
        <v>40241</v>
      </c>
      <c r="C214" s="11" t="str">
        <f t="shared" si="9"/>
        <v>Thu</v>
      </c>
      <c r="D214" s="2">
        <v>337.7</v>
      </c>
      <c r="E214" s="3">
        <v>12.75</v>
      </c>
      <c r="F214" s="4">
        <v>34.65</v>
      </c>
      <c r="G214" s="3">
        <f t="shared" si="10"/>
        <v>26.48627450980392</v>
      </c>
      <c r="H214" s="4">
        <f t="shared" si="3"/>
        <v>2.7176470588235291</v>
      </c>
    </row>
    <row r="215" spans="1:9" x14ac:dyDescent="0.2">
      <c r="A215" s="1">
        <v>40249</v>
      </c>
      <c r="C215" s="11" t="str">
        <f t="shared" si="9"/>
        <v>Fri</v>
      </c>
      <c r="D215" s="2">
        <v>326.7</v>
      </c>
      <c r="E215" s="3">
        <v>11.8</v>
      </c>
      <c r="F215" s="4">
        <v>32.799999999999997</v>
      </c>
      <c r="G215" s="3">
        <f t="shared" si="10"/>
        <v>27.6864406779661</v>
      </c>
      <c r="H215" s="4">
        <f t="shared" si="3"/>
        <v>2.7796610169491522</v>
      </c>
    </row>
    <row r="216" spans="1:9" x14ac:dyDescent="0.2">
      <c r="A216" s="1">
        <v>40261</v>
      </c>
      <c r="C216" s="11" t="str">
        <f t="shared" si="9"/>
        <v>Wed</v>
      </c>
      <c r="D216" s="2">
        <v>342.3</v>
      </c>
      <c r="E216" s="3">
        <v>13.36</v>
      </c>
      <c r="F216" s="4">
        <v>36.6</v>
      </c>
      <c r="G216" s="3">
        <f t="shared" si="10"/>
        <v>25.621257485029943</v>
      </c>
      <c r="H216" s="4">
        <f t="shared" si="3"/>
        <v>2.7395209580838324</v>
      </c>
      <c r="I216" s="12" t="s">
        <v>62</v>
      </c>
    </row>
    <row r="217" spans="1:9" x14ac:dyDescent="0.2">
      <c r="A217" s="1">
        <v>40268</v>
      </c>
      <c r="C217" s="11" t="str">
        <f t="shared" si="9"/>
        <v>Wed</v>
      </c>
      <c r="D217" s="2">
        <v>327.5</v>
      </c>
      <c r="E217" s="3">
        <v>11.7</v>
      </c>
      <c r="F217" s="4">
        <v>31.8</v>
      </c>
      <c r="G217" s="3">
        <f t="shared" si="10"/>
        <v>27.991452991452991</v>
      </c>
      <c r="H217" s="4">
        <f t="shared" si="3"/>
        <v>2.7179487179487181</v>
      </c>
    </row>
    <row r="218" spans="1:9" x14ac:dyDescent="0.2">
      <c r="A218" s="1">
        <v>40280</v>
      </c>
      <c r="C218" s="11" t="str">
        <f t="shared" si="9"/>
        <v>Mon</v>
      </c>
      <c r="D218" s="2">
        <v>357.6</v>
      </c>
      <c r="E218" s="3">
        <v>12.4</v>
      </c>
      <c r="F218" s="4">
        <v>34.700000000000003</v>
      </c>
      <c r="G218" s="3">
        <f t="shared" si="10"/>
        <v>28.838709677419356</v>
      </c>
      <c r="H218" s="4">
        <f t="shared" si="3"/>
        <v>2.7983870967741935</v>
      </c>
    </row>
    <row r="219" spans="1:9" x14ac:dyDescent="0.2">
      <c r="A219" s="1">
        <v>40287</v>
      </c>
      <c r="C219" s="11" t="str">
        <f t="shared" si="9"/>
        <v>Mon</v>
      </c>
      <c r="D219" s="2">
        <v>307.10000000000002</v>
      </c>
      <c r="E219" s="3">
        <v>11.04</v>
      </c>
      <c r="F219" s="4">
        <v>30.9</v>
      </c>
      <c r="G219" s="3">
        <f t="shared" si="10"/>
        <v>27.81702898550725</v>
      </c>
      <c r="H219" s="4">
        <f t="shared" si="3"/>
        <v>2.7989130434782608</v>
      </c>
    </row>
    <row r="220" spans="1:9" x14ac:dyDescent="0.2">
      <c r="A220" s="1">
        <v>40296</v>
      </c>
      <c r="C220" s="11" t="str">
        <f t="shared" si="9"/>
        <v>Wed</v>
      </c>
      <c r="D220" s="2">
        <v>311.5</v>
      </c>
      <c r="E220" s="3">
        <v>10.88</v>
      </c>
      <c r="F220" s="4">
        <v>31.1</v>
      </c>
      <c r="G220" s="3">
        <f t="shared" si="10"/>
        <v>28.630514705882351</v>
      </c>
      <c r="H220" s="4">
        <f t="shared" si="3"/>
        <v>2.8584558823529411</v>
      </c>
    </row>
    <row r="221" spans="1:9" x14ac:dyDescent="0.2">
      <c r="A221" s="1">
        <v>40307</v>
      </c>
      <c r="C221" s="11" t="str">
        <f t="shared" si="9"/>
        <v>Sun</v>
      </c>
      <c r="D221" s="2">
        <v>299</v>
      </c>
      <c r="E221" s="3">
        <v>11.26</v>
      </c>
      <c r="F221" s="16">
        <v>31.5</v>
      </c>
      <c r="G221" s="3">
        <f t="shared" si="10"/>
        <v>26.554174067495559</v>
      </c>
      <c r="H221" s="4">
        <f t="shared" si="3"/>
        <v>2.7975133214920072</v>
      </c>
    </row>
    <row r="222" spans="1:9" x14ac:dyDescent="0.2">
      <c r="A222" s="1">
        <v>40319</v>
      </c>
      <c r="C222" s="11" t="str">
        <f t="shared" si="9"/>
        <v>Fri</v>
      </c>
      <c r="D222" s="2">
        <v>344.3</v>
      </c>
      <c r="E222" s="3">
        <v>12.94</v>
      </c>
      <c r="F222" s="4">
        <v>34.65</v>
      </c>
      <c r="G222" s="3">
        <f t="shared" si="10"/>
        <v>26.607418856259663</v>
      </c>
      <c r="H222" s="4">
        <f t="shared" ref="H222:H262" si="11">F222/E222</f>
        <v>2.6777434312210202</v>
      </c>
      <c r="I222" s="7" t="s">
        <v>63</v>
      </c>
    </row>
    <row r="223" spans="1:9" x14ac:dyDescent="0.2">
      <c r="A223" s="1">
        <v>40332</v>
      </c>
      <c r="C223" s="11" t="str">
        <f t="shared" si="9"/>
        <v>Thu</v>
      </c>
      <c r="D223" s="2">
        <v>305.8</v>
      </c>
      <c r="E223" s="3">
        <v>11.27</v>
      </c>
      <c r="F223" s="4">
        <v>29.05</v>
      </c>
      <c r="G223" s="3">
        <f t="shared" si="10"/>
        <v>27.133984028393968</v>
      </c>
      <c r="H223" s="4">
        <f t="shared" si="11"/>
        <v>2.5776397515527951</v>
      </c>
    </row>
    <row r="224" spans="1:9" x14ac:dyDescent="0.2">
      <c r="A224" s="1">
        <v>40344</v>
      </c>
      <c r="C224" s="11" t="str">
        <f t="shared" si="9"/>
        <v>Tue</v>
      </c>
      <c r="D224" s="2">
        <v>304.3</v>
      </c>
      <c r="E224" s="3">
        <v>11.86</v>
      </c>
      <c r="F224" s="4">
        <v>30.6</v>
      </c>
      <c r="G224" s="3">
        <f t="shared" si="10"/>
        <v>25.657672849915684</v>
      </c>
      <c r="H224" s="4">
        <f t="shared" si="11"/>
        <v>2.5801011804384486</v>
      </c>
      <c r="I224" s="12" t="s">
        <v>64</v>
      </c>
    </row>
    <row r="225" spans="1:9" x14ac:dyDescent="0.2">
      <c r="A225" s="1">
        <v>40360</v>
      </c>
      <c r="C225" s="11" t="str">
        <f t="shared" si="9"/>
        <v>Thu</v>
      </c>
      <c r="D225" s="2">
        <v>307.3</v>
      </c>
      <c r="E225" s="3">
        <v>11.18</v>
      </c>
      <c r="F225" s="4">
        <v>29.5</v>
      </c>
      <c r="G225" s="3">
        <f t="shared" si="10"/>
        <v>27.486583184257604</v>
      </c>
      <c r="H225" s="4">
        <f t="shared" si="11"/>
        <v>2.6386404293381038</v>
      </c>
    </row>
    <row r="226" spans="1:9" x14ac:dyDescent="0.2">
      <c r="A226" s="1">
        <v>40368</v>
      </c>
      <c r="C226" s="11" t="str">
        <f t="shared" si="9"/>
        <v>Fri</v>
      </c>
      <c r="D226" s="2">
        <v>288.7</v>
      </c>
      <c r="E226" s="3">
        <v>10.77</v>
      </c>
      <c r="F226" s="4">
        <v>28</v>
      </c>
      <c r="G226" s="3">
        <f t="shared" si="10"/>
        <v>26.805942432683381</v>
      </c>
      <c r="H226" s="4">
        <f t="shared" si="11"/>
        <v>2.5998142989786444</v>
      </c>
    </row>
    <row r="227" spans="1:9" x14ac:dyDescent="0.2">
      <c r="A227" s="1">
        <v>40380</v>
      </c>
      <c r="C227" s="11" t="str">
        <f t="shared" si="9"/>
        <v>Wed</v>
      </c>
      <c r="D227" s="2">
        <v>309.3</v>
      </c>
      <c r="E227" s="3">
        <v>12.01</v>
      </c>
      <c r="F227" s="4">
        <v>31.2</v>
      </c>
      <c r="G227" s="3">
        <f t="shared" si="10"/>
        <v>25.753538717735221</v>
      </c>
      <c r="H227" s="4">
        <f t="shared" si="11"/>
        <v>2.5978351373855122</v>
      </c>
    </row>
    <row r="228" spans="1:9" x14ac:dyDescent="0.2">
      <c r="A228" s="1">
        <v>40392</v>
      </c>
      <c r="C228" s="11" t="str">
        <f t="shared" si="9"/>
        <v>Mon</v>
      </c>
      <c r="D228" s="2">
        <v>265.5</v>
      </c>
      <c r="E228" s="3">
        <v>10.58</v>
      </c>
      <c r="F228" s="4">
        <v>27.5</v>
      </c>
      <c r="G228" s="3">
        <f t="shared" si="10"/>
        <v>25.094517958412098</v>
      </c>
      <c r="H228" s="4">
        <f t="shared" si="11"/>
        <v>2.5992438563327034</v>
      </c>
      <c r="I228" s="7" t="s">
        <v>65</v>
      </c>
    </row>
    <row r="229" spans="1:9" x14ac:dyDescent="0.2">
      <c r="A229" s="1">
        <v>40401</v>
      </c>
      <c r="C229" s="11" t="str">
        <f t="shared" si="9"/>
        <v>Wed</v>
      </c>
      <c r="D229" s="2">
        <v>296.10000000000002</v>
      </c>
      <c r="E229" s="3">
        <v>11.48</v>
      </c>
      <c r="F229" s="4">
        <v>30.3</v>
      </c>
      <c r="G229" s="3">
        <f t="shared" si="10"/>
        <v>25.792682926829269</v>
      </c>
      <c r="H229" s="4">
        <f t="shared" si="11"/>
        <v>2.6393728222996513</v>
      </c>
    </row>
    <row r="230" spans="1:9" x14ac:dyDescent="0.2">
      <c r="A230" s="1">
        <v>40414</v>
      </c>
      <c r="C230" s="11" t="str">
        <f t="shared" si="9"/>
        <v>Tue</v>
      </c>
      <c r="D230" s="2">
        <v>244.6</v>
      </c>
      <c r="E230" s="3">
        <v>9.6199999999999992</v>
      </c>
      <c r="F230" s="4">
        <v>25</v>
      </c>
      <c r="G230" s="3">
        <f t="shared" si="10"/>
        <v>25.426195426195427</v>
      </c>
      <c r="H230" s="4">
        <f t="shared" si="11"/>
        <v>2.5987525987525988</v>
      </c>
    </row>
    <row r="231" spans="1:9" x14ac:dyDescent="0.2">
      <c r="A231" s="1">
        <v>40423</v>
      </c>
      <c r="C231" s="11" t="str">
        <f t="shared" si="9"/>
        <v>Thu</v>
      </c>
      <c r="D231" s="2">
        <v>306.7</v>
      </c>
      <c r="E231" s="3">
        <v>10.8</v>
      </c>
      <c r="F231" s="4">
        <v>27.65</v>
      </c>
      <c r="G231" s="3">
        <f t="shared" si="10"/>
        <v>28.398148148148145</v>
      </c>
      <c r="H231" s="4">
        <f t="shared" si="11"/>
        <v>2.5601851851851847</v>
      </c>
    </row>
    <row r="232" spans="1:9" x14ac:dyDescent="0.2">
      <c r="A232" s="1">
        <v>40442</v>
      </c>
      <c r="C232" s="11" t="str">
        <f t="shared" si="9"/>
        <v>Tue</v>
      </c>
      <c r="D232" s="2">
        <v>295.3</v>
      </c>
      <c r="E232" s="3">
        <v>11.77</v>
      </c>
      <c r="F232" s="4">
        <v>30.6</v>
      </c>
      <c r="G232" s="3">
        <f t="shared" si="10"/>
        <v>25.089209855564999</v>
      </c>
      <c r="H232" s="4">
        <f t="shared" si="11"/>
        <v>2.5998300764655906</v>
      </c>
    </row>
    <row r="233" spans="1:9" x14ac:dyDescent="0.2">
      <c r="A233" s="1">
        <v>40452</v>
      </c>
      <c r="C233" s="11" t="str">
        <f t="shared" si="9"/>
        <v>Fri</v>
      </c>
      <c r="D233" s="2">
        <v>278.8</v>
      </c>
      <c r="E233" s="3">
        <v>10.8</v>
      </c>
      <c r="F233" s="4">
        <v>27.75</v>
      </c>
      <c r="G233" s="3">
        <f t="shared" si="10"/>
        <v>25.814814814814813</v>
      </c>
      <c r="H233" s="4">
        <f t="shared" si="11"/>
        <v>2.5694444444444442</v>
      </c>
    </row>
    <row r="234" spans="1:9" x14ac:dyDescent="0.2">
      <c r="A234" s="1">
        <v>40466</v>
      </c>
      <c r="C234" s="11" t="str">
        <f t="shared" si="9"/>
        <v>Fri</v>
      </c>
      <c r="D234" s="2">
        <v>338.1</v>
      </c>
      <c r="E234" s="3">
        <v>12.5</v>
      </c>
      <c r="F234" s="4">
        <v>35</v>
      </c>
      <c r="G234" s="3">
        <f t="shared" si="10"/>
        <v>27.048000000000002</v>
      </c>
      <c r="H234" s="4">
        <f t="shared" si="11"/>
        <v>2.8</v>
      </c>
    </row>
    <row r="235" spans="1:9" x14ac:dyDescent="0.2">
      <c r="A235" s="1">
        <v>40483</v>
      </c>
      <c r="C235" s="11" t="str">
        <f t="shared" si="9"/>
        <v>Mon</v>
      </c>
      <c r="D235" s="2">
        <v>341.7</v>
      </c>
      <c r="E235" s="3">
        <v>11.97</v>
      </c>
      <c r="F235" s="4">
        <v>33.5</v>
      </c>
      <c r="G235" s="3">
        <f t="shared" si="10"/>
        <v>28.546365914786964</v>
      </c>
      <c r="H235" s="4">
        <f t="shared" si="11"/>
        <v>2.7986633249791142</v>
      </c>
    </row>
    <row r="236" spans="1:9" x14ac:dyDescent="0.2">
      <c r="A236" s="1">
        <v>40494</v>
      </c>
      <c r="C236" s="11" t="str">
        <f t="shared" si="9"/>
        <v>Fri</v>
      </c>
      <c r="D236" s="2">
        <v>302.89999999999998</v>
      </c>
      <c r="E236" s="3">
        <v>11.71</v>
      </c>
      <c r="F236" s="4">
        <v>33.479999999999997</v>
      </c>
      <c r="G236" s="3">
        <f t="shared" si="10"/>
        <v>25.866780529461995</v>
      </c>
      <c r="H236" s="4">
        <f t="shared" si="11"/>
        <v>2.8590947907771129</v>
      </c>
    </row>
    <row r="237" spans="1:9" x14ac:dyDescent="0.2">
      <c r="A237" s="1">
        <v>40505</v>
      </c>
      <c r="C237" s="11" t="str">
        <f t="shared" si="9"/>
        <v>Tue</v>
      </c>
      <c r="D237" s="2">
        <v>187.2</v>
      </c>
      <c r="E237" s="3">
        <v>7.3</v>
      </c>
      <c r="F237" s="4">
        <v>21.6</v>
      </c>
      <c r="G237" s="3">
        <f t="shared" si="10"/>
        <v>25.643835616438356</v>
      </c>
      <c r="H237" s="4">
        <f t="shared" si="11"/>
        <v>2.9589041095890414</v>
      </c>
    </row>
    <row r="238" spans="1:9" x14ac:dyDescent="0.2">
      <c r="A238" s="1">
        <v>40517</v>
      </c>
      <c r="C238" s="11" t="str">
        <f t="shared" si="9"/>
        <v>Sun</v>
      </c>
      <c r="D238" s="2">
        <v>313.3</v>
      </c>
      <c r="E238" s="3">
        <v>11.49</v>
      </c>
      <c r="F238" s="4">
        <v>34.450000000000003</v>
      </c>
      <c r="G238" s="3">
        <f t="shared" si="10"/>
        <v>27.267188859878157</v>
      </c>
      <c r="H238" s="4">
        <f t="shared" si="11"/>
        <v>2.9982593559617059</v>
      </c>
    </row>
    <row r="239" spans="1:9" x14ac:dyDescent="0.2">
      <c r="A239" s="1">
        <v>40526</v>
      </c>
      <c r="C239" s="11" t="str">
        <f t="shared" si="9"/>
        <v>Tue</v>
      </c>
      <c r="D239" s="2">
        <v>315.39999999999998</v>
      </c>
      <c r="E239" s="3">
        <v>12.62</v>
      </c>
      <c r="F239" s="16">
        <v>38.6</v>
      </c>
      <c r="G239" s="3">
        <f t="shared" si="10"/>
        <v>24.992076069730587</v>
      </c>
      <c r="H239" s="4">
        <f t="shared" si="11"/>
        <v>3.058637083993661</v>
      </c>
    </row>
    <row r="240" spans="1:9" x14ac:dyDescent="0.2">
      <c r="A240" s="22">
        <v>40538</v>
      </c>
      <c r="B240" s="22"/>
      <c r="C240" s="23" t="str">
        <f t="shared" si="9"/>
        <v>Sun</v>
      </c>
      <c r="D240" s="23">
        <v>252.5</v>
      </c>
      <c r="E240" s="24">
        <v>10.29</v>
      </c>
      <c r="F240" s="25">
        <v>31.7</v>
      </c>
      <c r="G240" s="24">
        <f t="shared" si="10"/>
        <v>24.538386783284743</v>
      </c>
      <c r="H240" s="25">
        <f t="shared" si="11"/>
        <v>3.0806608357628766</v>
      </c>
      <c r="I240" s="26"/>
    </row>
    <row r="241" spans="1:9" x14ac:dyDescent="0.2">
      <c r="A241" s="22">
        <v>40548</v>
      </c>
      <c r="B241" s="22"/>
      <c r="C241" s="27" t="str">
        <f t="shared" si="9"/>
        <v>Wed</v>
      </c>
      <c r="D241" s="23">
        <v>350.2</v>
      </c>
      <c r="E241" s="24">
        <v>12.98</v>
      </c>
      <c r="F241" s="25">
        <v>41</v>
      </c>
      <c r="G241" s="24">
        <f t="shared" si="10"/>
        <v>26.979969183359014</v>
      </c>
      <c r="H241" s="25">
        <f t="shared" si="11"/>
        <v>3.1587057010785822</v>
      </c>
      <c r="I241" s="26"/>
    </row>
    <row r="242" spans="1:9" x14ac:dyDescent="0.2">
      <c r="A242" s="1">
        <v>40560</v>
      </c>
      <c r="C242" s="11" t="str">
        <f t="shared" si="9"/>
        <v>Mon</v>
      </c>
      <c r="D242" s="2">
        <v>317.39999999999998</v>
      </c>
      <c r="E242" s="3">
        <v>13.08</v>
      </c>
      <c r="F242" s="4">
        <v>40.880000000000003</v>
      </c>
      <c r="G242" s="3">
        <f t="shared" si="10"/>
        <v>24.266055045871557</v>
      </c>
      <c r="H242" s="4">
        <f t="shared" si="11"/>
        <v>3.1253822629969421</v>
      </c>
      <c r="I242" s="7" t="s">
        <v>66</v>
      </c>
    </row>
    <row r="243" spans="1:9" x14ac:dyDescent="0.2">
      <c r="A243" s="1">
        <v>40569</v>
      </c>
      <c r="C243" s="11" t="str">
        <f t="shared" si="9"/>
        <v>Wed</v>
      </c>
      <c r="D243" s="2">
        <v>318.5</v>
      </c>
      <c r="E243" s="3">
        <v>11.46</v>
      </c>
      <c r="F243" s="4">
        <v>35.5</v>
      </c>
      <c r="G243" s="3">
        <f t="shared" si="10"/>
        <v>27.792321116928445</v>
      </c>
      <c r="H243" s="4">
        <f t="shared" si="11"/>
        <v>3.0977312390924956</v>
      </c>
    </row>
    <row r="244" spans="1:9" x14ac:dyDescent="0.2">
      <c r="A244" s="1">
        <v>40583</v>
      </c>
      <c r="C244" s="11" t="str">
        <f t="shared" si="9"/>
        <v>Wed</v>
      </c>
      <c r="D244" s="2">
        <v>275.89999999999998</v>
      </c>
      <c r="E244" s="3">
        <v>12.42</v>
      </c>
      <c r="F244" s="4">
        <v>58.5</v>
      </c>
      <c r="G244" s="3">
        <f t="shared" si="10"/>
        <v>22.214170692431562</v>
      </c>
      <c r="H244" s="4">
        <f t="shared" si="11"/>
        <v>4.7101449275362315</v>
      </c>
    </row>
    <row r="245" spans="1:9" x14ac:dyDescent="0.2">
      <c r="A245" s="1">
        <v>40596</v>
      </c>
      <c r="C245" s="11" t="str">
        <f t="shared" si="9"/>
        <v>Tue</v>
      </c>
      <c r="D245" s="2">
        <v>324.39999999999998</v>
      </c>
      <c r="E245" s="3">
        <v>12.58</v>
      </c>
      <c r="F245" s="4">
        <v>40.25</v>
      </c>
      <c r="G245" s="3">
        <f t="shared" si="10"/>
        <v>25.786963434022255</v>
      </c>
      <c r="H245" s="4">
        <f t="shared" si="11"/>
        <v>3.1995230524642291</v>
      </c>
    </row>
    <row r="246" spans="1:9" x14ac:dyDescent="0.2">
      <c r="A246" s="1">
        <v>40605</v>
      </c>
      <c r="C246" s="11" t="str">
        <f t="shared" si="9"/>
        <v>Thu</v>
      </c>
      <c r="D246" s="2">
        <v>280.3</v>
      </c>
      <c r="E246" s="3">
        <v>11.07</v>
      </c>
      <c r="F246" s="4">
        <v>38.5</v>
      </c>
      <c r="G246" s="3">
        <f t="shared" si="10"/>
        <v>25.320686540198736</v>
      </c>
      <c r="H246" s="4">
        <f t="shared" si="11"/>
        <v>3.4778681120144532</v>
      </c>
    </row>
    <row r="247" spans="1:9" x14ac:dyDescent="0.2">
      <c r="A247" s="1">
        <v>40618</v>
      </c>
      <c r="C247" s="11" t="str">
        <f t="shared" si="9"/>
        <v>Wed</v>
      </c>
      <c r="D247" s="2">
        <v>345.9</v>
      </c>
      <c r="E247" s="3">
        <v>12.63</v>
      </c>
      <c r="F247" s="4">
        <v>44.2</v>
      </c>
      <c r="G247" s="3">
        <f t="shared" si="10"/>
        <v>27.38717339667458</v>
      </c>
      <c r="H247" s="4">
        <f t="shared" si="11"/>
        <v>3.4996041171813141</v>
      </c>
    </row>
    <row r="248" spans="1:9" x14ac:dyDescent="0.2">
      <c r="A248" s="1">
        <v>40630</v>
      </c>
      <c r="C248" s="11" t="str">
        <f t="shared" si="9"/>
        <v>Mon</v>
      </c>
      <c r="D248" s="2">
        <v>345.6</v>
      </c>
      <c r="E248" s="3">
        <v>12.65</v>
      </c>
      <c r="F248" s="4">
        <v>43.75</v>
      </c>
      <c r="G248" s="3">
        <f t="shared" si="10"/>
        <v>27.320158102766801</v>
      </c>
      <c r="H248" s="4">
        <f t="shared" si="11"/>
        <v>3.458498023715415</v>
      </c>
    </row>
    <row r="249" spans="1:9" x14ac:dyDescent="0.2">
      <c r="A249" s="1">
        <v>40637</v>
      </c>
      <c r="C249" s="11" t="str">
        <f t="shared" si="9"/>
        <v>Mon</v>
      </c>
      <c r="D249" s="2">
        <v>332.7</v>
      </c>
      <c r="E249" s="3">
        <v>11.1</v>
      </c>
      <c r="F249" s="4">
        <v>40.4</v>
      </c>
      <c r="G249" s="3">
        <f t="shared" si="10"/>
        <v>29.972972972972972</v>
      </c>
      <c r="H249" s="4">
        <f t="shared" si="11"/>
        <v>3.6396396396396398</v>
      </c>
    </row>
    <row r="250" spans="1:9" x14ac:dyDescent="0.2">
      <c r="A250" s="1">
        <v>40641</v>
      </c>
      <c r="C250" s="11" t="str">
        <f t="shared" si="9"/>
        <v>Fri</v>
      </c>
      <c r="D250" s="2">
        <v>237.8</v>
      </c>
      <c r="E250" s="3">
        <v>8.5500000000000007</v>
      </c>
      <c r="F250" s="4">
        <v>31.6</v>
      </c>
      <c r="G250" s="3">
        <f t="shared" si="10"/>
        <v>27.812865497076022</v>
      </c>
      <c r="H250" s="4">
        <f t="shared" si="11"/>
        <v>3.6959064327485378</v>
      </c>
    </row>
    <row r="251" spans="1:9" x14ac:dyDescent="0.2">
      <c r="A251" s="1">
        <v>40651</v>
      </c>
      <c r="C251" s="11" t="str">
        <f t="shared" si="9"/>
        <v>Mon</v>
      </c>
      <c r="D251" s="2">
        <v>298</v>
      </c>
      <c r="E251" s="3">
        <v>11.17</v>
      </c>
      <c r="F251" s="4">
        <v>41.75</v>
      </c>
      <c r="G251" s="3">
        <f t="shared" si="10"/>
        <v>26.678603401969561</v>
      </c>
      <c r="H251" s="4">
        <f t="shared" si="11"/>
        <v>3.73769024171889</v>
      </c>
    </row>
    <row r="252" spans="1:9" x14ac:dyDescent="0.2">
      <c r="A252" s="1">
        <v>40662</v>
      </c>
      <c r="C252" s="11" t="str">
        <f t="shared" si="9"/>
        <v>Fri</v>
      </c>
      <c r="D252" s="2">
        <v>315.7</v>
      </c>
      <c r="E252" s="3">
        <v>11.66</v>
      </c>
      <c r="F252" s="4">
        <v>45</v>
      </c>
      <c r="G252" s="3">
        <f t="shared" si="10"/>
        <v>27.075471698113205</v>
      </c>
      <c r="H252" s="4">
        <f t="shared" si="11"/>
        <v>3.8593481989708405</v>
      </c>
    </row>
    <row r="253" spans="1:9" x14ac:dyDescent="0.2">
      <c r="A253" s="1">
        <v>40674</v>
      </c>
      <c r="C253" s="11" t="str">
        <f t="shared" si="9"/>
        <v>Wed</v>
      </c>
      <c r="D253" s="2">
        <v>306.8</v>
      </c>
      <c r="E253" s="3">
        <v>11.59</v>
      </c>
      <c r="F253" s="4">
        <v>46.35</v>
      </c>
      <c r="G253" s="3">
        <f t="shared" si="10"/>
        <v>26.471095772217431</v>
      </c>
      <c r="H253" s="4">
        <f t="shared" si="11"/>
        <v>3.9991371872303714</v>
      </c>
    </row>
    <row r="254" spans="1:9" x14ac:dyDescent="0.2">
      <c r="A254" s="1">
        <v>40685</v>
      </c>
      <c r="C254" s="11" t="str">
        <f t="shared" si="9"/>
        <v>Sun</v>
      </c>
      <c r="D254" s="2">
        <v>333.2</v>
      </c>
      <c r="E254" s="3">
        <v>11.58</v>
      </c>
      <c r="F254" s="4">
        <v>42.6</v>
      </c>
      <c r="G254" s="3">
        <f t="shared" si="10"/>
        <v>28.773747841105354</v>
      </c>
      <c r="H254" s="4">
        <f t="shared" si="11"/>
        <v>3.678756476683938</v>
      </c>
    </row>
    <row r="255" spans="1:9" x14ac:dyDescent="0.2">
      <c r="A255" s="1">
        <v>40694</v>
      </c>
      <c r="C255" s="11" t="str">
        <f t="shared" si="9"/>
        <v>Tue</v>
      </c>
      <c r="D255" s="2">
        <v>303.8</v>
      </c>
      <c r="E255" s="3">
        <v>11.32</v>
      </c>
      <c r="F255" s="4">
        <v>40.5</v>
      </c>
      <c r="G255" s="3">
        <f t="shared" si="10"/>
        <v>26.837455830388691</v>
      </c>
      <c r="H255" s="4">
        <f t="shared" si="11"/>
        <v>3.5777385159010602</v>
      </c>
    </row>
    <row r="256" spans="1:9" x14ac:dyDescent="0.2">
      <c r="A256" s="1">
        <v>40703</v>
      </c>
      <c r="C256" s="11" t="str">
        <f t="shared" si="9"/>
        <v>Thu</v>
      </c>
      <c r="D256" s="2">
        <v>345.1</v>
      </c>
      <c r="E256" s="3">
        <v>13.21</v>
      </c>
      <c r="F256" s="4">
        <v>47</v>
      </c>
      <c r="G256" s="3">
        <f t="shared" si="10"/>
        <v>26.124148372445116</v>
      </c>
      <c r="H256" s="4">
        <f t="shared" si="11"/>
        <v>3.557910673732021</v>
      </c>
    </row>
    <row r="257" spans="1:9" x14ac:dyDescent="0.2">
      <c r="A257" s="1">
        <v>40738</v>
      </c>
      <c r="C257" s="11" t="str">
        <f t="shared" si="9"/>
        <v>Thu</v>
      </c>
      <c r="D257" s="2">
        <v>127.6</v>
      </c>
      <c r="E257" s="3">
        <v>5.67</v>
      </c>
      <c r="F257" s="4">
        <v>20.399999999999999</v>
      </c>
      <c r="G257" s="3">
        <f t="shared" si="10"/>
        <v>22.504409171075839</v>
      </c>
      <c r="H257" s="4">
        <f t="shared" si="11"/>
        <v>3.5978835978835977</v>
      </c>
    </row>
    <row r="258" spans="1:9" x14ac:dyDescent="0.2">
      <c r="A258" s="1">
        <v>40750</v>
      </c>
      <c r="C258" s="11" t="str">
        <f t="shared" si="9"/>
        <v>Tue</v>
      </c>
      <c r="D258" s="2">
        <v>334</v>
      </c>
      <c r="E258" s="3">
        <v>12.35</v>
      </c>
      <c r="F258" s="4">
        <v>45.2</v>
      </c>
      <c r="G258" s="3">
        <f t="shared" si="10"/>
        <v>27.044534412955468</v>
      </c>
      <c r="H258" s="4">
        <f t="shared" si="11"/>
        <v>3.6599190283400813</v>
      </c>
    </row>
    <row r="259" spans="1:9" x14ac:dyDescent="0.2">
      <c r="A259" s="1">
        <v>40760</v>
      </c>
      <c r="C259" s="11" t="str">
        <f t="shared" si="9"/>
        <v>Fri</v>
      </c>
      <c r="D259" s="2">
        <v>280.60000000000002</v>
      </c>
      <c r="E259" s="3">
        <v>10.81</v>
      </c>
      <c r="F259" s="4">
        <v>39.549999999999997</v>
      </c>
      <c r="G259" s="3">
        <f t="shared" si="10"/>
        <v>25.957446808510639</v>
      </c>
      <c r="H259" s="4">
        <f t="shared" si="11"/>
        <v>3.6586493987049025</v>
      </c>
    </row>
    <row r="260" spans="1:9" x14ac:dyDescent="0.2">
      <c r="A260" s="1">
        <v>40765</v>
      </c>
      <c r="C260" s="11" t="str">
        <f t="shared" si="9"/>
        <v>Wed</v>
      </c>
      <c r="D260" s="2">
        <v>222.7</v>
      </c>
      <c r="E260" s="3">
        <v>8</v>
      </c>
      <c r="F260" s="4">
        <v>28.45</v>
      </c>
      <c r="G260" s="3">
        <f t="shared" si="10"/>
        <v>27.837499999999999</v>
      </c>
      <c r="H260" s="4">
        <f t="shared" si="11"/>
        <v>3.5562499999999999</v>
      </c>
      <c r="I260" s="12" t="s">
        <v>71</v>
      </c>
    </row>
    <row r="261" spans="1:9" x14ac:dyDescent="0.2">
      <c r="A261" s="1">
        <v>40774</v>
      </c>
      <c r="C261" s="11" t="str">
        <f t="shared" si="9"/>
        <v>Fri</v>
      </c>
      <c r="D261" s="2">
        <v>265.3</v>
      </c>
      <c r="E261" s="3">
        <v>10.130000000000001</v>
      </c>
      <c r="F261" s="4">
        <v>33.200000000000003</v>
      </c>
      <c r="G261" s="3">
        <f t="shared" si="10"/>
        <v>26.189536031589338</v>
      </c>
      <c r="H261" s="4">
        <f t="shared" si="11"/>
        <v>3.2773938795656465</v>
      </c>
    </row>
    <row r="262" spans="1:9" x14ac:dyDescent="0.2">
      <c r="A262" s="1">
        <v>40784</v>
      </c>
      <c r="C262" s="11" t="str">
        <f t="shared" si="9"/>
        <v>Mon</v>
      </c>
      <c r="D262" s="2">
        <v>305.2</v>
      </c>
      <c r="E262" s="3">
        <v>11.38</v>
      </c>
      <c r="F262" s="4">
        <v>39.6</v>
      </c>
      <c r="G262" s="3">
        <f t="shared" si="10"/>
        <v>26.818980667838311</v>
      </c>
      <c r="H262" s="4">
        <f t="shared" si="11"/>
        <v>3.4797891036906852</v>
      </c>
      <c r="I262" s="12" t="s">
        <v>72</v>
      </c>
    </row>
    <row r="263" spans="1:9" x14ac:dyDescent="0.2">
      <c r="A263" s="8" t="s">
        <v>5</v>
      </c>
      <c r="B263" s="8"/>
      <c r="C263" s="8"/>
      <c r="D263" s="2">
        <f>AVERAGE(D8:D262)</f>
        <v>293.89686274509802</v>
      </c>
      <c r="E263" s="2">
        <f>AVERAGE(E8:E262)</f>
        <v>10.947215686274514</v>
      </c>
      <c r="F263" s="4">
        <f>AVERAGE(F8:F151)</f>
        <v>26.769374999999997</v>
      </c>
      <c r="G263" s="3">
        <f>AVERAGE(G8:G262)</f>
        <v>26.80423599173756</v>
      </c>
      <c r="H263" s="4">
        <f>AVERAGE(H8:H262)</f>
        <v>2.5912154144670896</v>
      </c>
    </row>
    <row r="264" spans="1:9" x14ac:dyDescent="0.2">
      <c r="A264" s="8" t="s">
        <v>12</v>
      </c>
      <c r="B264" s="8"/>
      <c r="C264" s="8"/>
      <c r="D264" s="2">
        <f>MAX(D8:D262)</f>
        <v>409.2</v>
      </c>
      <c r="E264" s="2">
        <f>MAX(E8:E262)</f>
        <v>13.36</v>
      </c>
      <c r="F264" s="4">
        <f>MAX(F8:F151)</f>
        <v>49.5</v>
      </c>
      <c r="G264" s="3">
        <f>MAX(G8:G262)</f>
        <v>34.4973544973545</v>
      </c>
      <c r="H264" s="4">
        <f>MAX(H8:H262)</f>
        <v>4.7101449275362315</v>
      </c>
    </row>
    <row r="265" spans="1:9" x14ac:dyDescent="0.2">
      <c r="A265" s="8" t="s">
        <v>13</v>
      </c>
      <c r="B265" s="8"/>
      <c r="C265" s="8"/>
      <c r="D265" s="2">
        <f>MIN(D8:D262)</f>
        <v>72</v>
      </c>
      <c r="E265" s="2">
        <f>MIN(E8:E262)</f>
        <v>3.72</v>
      </c>
      <c r="F265" s="4">
        <f>MIN(F8:F151)</f>
        <v>11</v>
      </c>
      <c r="G265" s="3">
        <f>MIN(G8:G262)</f>
        <v>19.35483870967742</v>
      </c>
      <c r="H265" s="4">
        <f>MIN(H8:H262)</f>
        <v>1.5992102665350443</v>
      </c>
    </row>
    <row r="266" spans="1:9" x14ac:dyDescent="0.2">
      <c r="A266" s="8" t="s">
        <v>14</v>
      </c>
      <c r="B266" s="8"/>
      <c r="C266" s="8"/>
      <c r="D266" s="6">
        <f>SUM(D8:D262)</f>
        <v>74943.7</v>
      </c>
      <c r="E266" s="6">
        <f>SUM(E8:E151)</f>
        <v>1565.3500000000001</v>
      </c>
      <c r="F266" s="4">
        <f>SUM(F8:F262)</f>
        <v>7249.3099999999968</v>
      </c>
      <c r="G266" s="6"/>
      <c r="H266" s="4"/>
    </row>
  </sheetData>
  <phoneticPr fontId="0" type="noConversion"/>
  <printOptions gridLines="1"/>
  <pageMargins left="0.5" right="0.5" top="0.75" bottom="0.75" header="0.5" footer="0.5"/>
  <pageSetup orientation="landscape" r:id="rId1"/>
  <headerFooter alignWithMargins="0">
    <oddHeader xml:space="preserve">&amp;L&amp;9 2004 Honda Accord EX&amp;R&amp;9Purchased 5/14/04&amp;10
</oddHeader>
    <oddFooter>&amp;C&amp;9&amp;P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Manheim Central School District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general</dc:creator>
  <cp:lastModifiedBy>Rick</cp:lastModifiedBy>
  <cp:lastPrinted>2011-09-15T22:21:20Z</cp:lastPrinted>
  <dcterms:created xsi:type="dcterms:W3CDTF">2004-11-08T16:23:12Z</dcterms:created>
  <dcterms:modified xsi:type="dcterms:W3CDTF">2011-09-23T12:58:53Z</dcterms:modified>
</cp:coreProperties>
</file>